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ivatali zárszámadás\2018 zárszámadás\"/>
    </mc:Choice>
  </mc:AlternateContent>
  <xr:revisionPtr revIDLastSave="0" documentId="13_ncr:1_{BDE3E94C-1666-4421-AE81-50BA0AF4B2F2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1" sheetId="184" r:id="rId1"/>
    <sheet name="1a" sheetId="132" r:id="rId2"/>
    <sheet name="1b" sheetId="144" r:id="rId3"/>
    <sheet name="1c" sheetId="107" r:id="rId4"/>
    <sheet name="2" sheetId="185" r:id="rId5"/>
    <sheet name="2a" sheetId="137" r:id="rId6"/>
    <sheet name="2b" sheetId="140" r:id="rId7"/>
    <sheet name="2d" sheetId="145" r:id="rId8"/>
    <sheet name="2e" sheetId="108" r:id="rId9"/>
    <sheet name="3a" sheetId="172" r:id="rId10"/>
    <sheet name="3b" sheetId="175" r:id="rId11"/>
    <sheet name="3c" sheetId="173" r:id="rId12"/>
    <sheet name="3d" sheetId="174" r:id="rId13"/>
    <sheet name="4a" sheetId="160" r:id="rId14"/>
    <sheet name="4.b" sheetId="141" r:id="rId15"/>
    <sheet name="5" sheetId="168" r:id="rId16"/>
    <sheet name="6.mell." sheetId="139" r:id="rId17"/>
    <sheet name="7" sheetId="155" r:id="rId18"/>
    <sheet name="8" sheetId="154" r:id="rId19"/>
    <sheet name="9" sheetId="171" r:id="rId20"/>
    <sheet name="10" sheetId="153" r:id="rId21"/>
    <sheet name="11" sheetId="169" r:id="rId22"/>
    <sheet name="12a" sheetId="183" r:id="rId23"/>
    <sheet name="12b" sheetId="163" r:id="rId24"/>
    <sheet name="13" sheetId="159" r:id="rId25"/>
    <sheet name="14" sheetId="158" r:id="rId26"/>
    <sheet name="15" sheetId="157" r:id="rId27"/>
    <sheet name="16" sheetId="156" r:id="rId28"/>
    <sheet name="17a" sheetId="113" r:id="rId29"/>
    <sheet name="17b" sheetId="114" r:id="rId30"/>
    <sheet name="17c" sheetId="115" r:id="rId31"/>
    <sheet name="18" sheetId="146" r:id="rId32"/>
    <sheet name="19" sheetId="147" r:id="rId33"/>
    <sheet name="20" sheetId="148" r:id="rId34"/>
    <sheet name="21" sheetId="149" r:id="rId35"/>
    <sheet name="22" sheetId="150" r:id="rId36"/>
    <sheet name="23" sheetId="151" r:id="rId37"/>
    <sheet name="24" sheetId="143" r:id="rId38"/>
    <sheet name="25" sheetId="164" r:id="rId39"/>
    <sheet name="26" sheetId="165" r:id="rId40"/>
    <sheet name="26a" sheetId="166" r:id="rId41"/>
    <sheet name="26b" sheetId="167" r:id="rId42"/>
    <sheet name="27" sheetId="176" r:id="rId43"/>
    <sheet name="28" sheetId="177" r:id="rId44"/>
    <sheet name="29" sheetId="178" r:id="rId45"/>
    <sheet name="30a" sheetId="179" r:id="rId46"/>
    <sheet name="30b" sheetId="180" r:id="rId47"/>
    <sheet name="30.c" sheetId="181" r:id="rId48"/>
    <sheet name="31" sheetId="182" r:id="rId49"/>
  </sheets>
  <externalReferences>
    <externalReference r:id="rId50"/>
    <externalReference r:id="rId51"/>
    <externalReference r:id="rId52"/>
  </externalReferences>
  <definedNames>
    <definedName name="_xlnm.Print_Area" localSheetId="0">#REF!</definedName>
    <definedName name="_xlnm.Print_Area" localSheetId="23">#REF!</definedName>
    <definedName name="_xlnm.Print_Area" localSheetId="27">'16'!$A$6:$U$27</definedName>
    <definedName name="_xlnm.Print_Area" localSheetId="28">#REF!</definedName>
    <definedName name="_xlnm.Print_Area" localSheetId="29">#REF!</definedName>
    <definedName name="_xlnm.Print_Area" localSheetId="30">#REF!</definedName>
    <definedName name="_xlnm.Print_Area" localSheetId="2">#REF!</definedName>
    <definedName name="_xlnm.Print_Area" localSheetId="38">#REF!</definedName>
    <definedName name="_xlnm.Print_Area" localSheetId="39">#REF!</definedName>
    <definedName name="_xlnm.Print_Area" localSheetId="40">#REF!</definedName>
    <definedName name="_xlnm.Print_Area" localSheetId="5">#REF!</definedName>
    <definedName name="_xlnm.Print_Area" localSheetId="7">#REF!</definedName>
    <definedName name="_xlnm.Print_Area" localSheetId="47">#REF!</definedName>
    <definedName name="_xlnm.Print_Area" localSheetId="45">#REF!</definedName>
    <definedName name="_xlnm.Print_Area" localSheetId="46">#REF!</definedName>
    <definedName name="_xlnm.Print_Area" localSheetId="48">'31'!$B$1:$O$32</definedName>
    <definedName name="_xlnm.Print_Area" localSheetId="15">#REF!</definedName>
    <definedName name="_xlnm.Print_Area" localSheetId="16">#REF!</definedName>
    <definedName name="_xlnm.Print_Area" localSheetId="19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185" l="1"/>
  <c r="E47" i="185"/>
  <c r="D47" i="185"/>
  <c r="H46" i="185"/>
  <c r="G46" i="185"/>
  <c r="G47" i="185" s="1"/>
  <c r="F46" i="185"/>
  <c r="F47" i="185" s="1"/>
  <c r="E46" i="185"/>
  <c r="D46" i="185"/>
  <c r="C45" i="185"/>
  <c r="C44" i="185"/>
  <c r="H42" i="185"/>
  <c r="D42" i="185"/>
  <c r="C41" i="185"/>
  <c r="C40" i="185"/>
  <c r="C39" i="185"/>
  <c r="H38" i="185"/>
  <c r="G38" i="185"/>
  <c r="G42" i="185" s="1"/>
  <c r="F38" i="185"/>
  <c r="F42" i="185" s="1"/>
  <c r="E38" i="185"/>
  <c r="E42" i="185" s="1"/>
  <c r="D38" i="185"/>
  <c r="H37" i="185"/>
  <c r="G37" i="185"/>
  <c r="F37" i="185"/>
  <c r="E37" i="185"/>
  <c r="D37" i="185"/>
  <c r="C37" i="185"/>
  <c r="C36" i="185"/>
  <c r="C35" i="185"/>
  <c r="C34" i="185"/>
  <c r="C33" i="185"/>
  <c r="H32" i="185"/>
  <c r="G32" i="185"/>
  <c r="F32" i="185"/>
  <c r="E32" i="185"/>
  <c r="C32" i="185" s="1"/>
  <c r="D32" i="185"/>
  <c r="C31" i="185"/>
  <c r="C30" i="185"/>
  <c r="C29" i="185"/>
  <c r="C28" i="185"/>
  <c r="C27" i="185"/>
  <c r="H26" i="185"/>
  <c r="D26" i="185"/>
  <c r="C26" i="185" s="1"/>
  <c r="C25" i="185"/>
  <c r="C24" i="185"/>
  <c r="C23" i="185"/>
  <c r="C22" i="185"/>
  <c r="C21" i="185"/>
  <c r="C20" i="185"/>
  <c r="C19" i="185"/>
  <c r="H18" i="185"/>
  <c r="G18" i="185"/>
  <c r="G26" i="185" s="1"/>
  <c r="F18" i="185"/>
  <c r="F26" i="185" s="1"/>
  <c r="E18" i="185"/>
  <c r="E26" i="185" s="1"/>
  <c r="D18" i="185"/>
  <c r="C17" i="185"/>
  <c r="C15" i="185"/>
  <c r="C14" i="185"/>
  <c r="H13" i="185"/>
  <c r="H16" i="185" s="1"/>
  <c r="H43" i="185" s="1"/>
  <c r="H48" i="185" s="1"/>
  <c r="G13" i="185"/>
  <c r="F13" i="185"/>
  <c r="E13" i="185"/>
  <c r="E16" i="185" s="1"/>
  <c r="E43" i="185" s="1"/>
  <c r="E48" i="185" s="1"/>
  <c r="D13" i="185"/>
  <c r="D16" i="185" s="1"/>
  <c r="C12" i="185"/>
  <c r="H11" i="185"/>
  <c r="G11" i="185"/>
  <c r="F11" i="185"/>
  <c r="E11" i="185"/>
  <c r="D11" i="185"/>
  <c r="C11" i="185"/>
  <c r="C10" i="185"/>
  <c r="H9" i="185"/>
  <c r="G9" i="185"/>
  <c r="G16" i="185" s="1"/>
  <c r="F9" i="185"/>
  <c r="F16" i="185" s="1"/>
  <c r="E9" i="185"/>
  <c r="D9" i="185"/>
  <c r="C8" i="185"/>
  <c r="C7" i="185"/>
  <c r="C6" i="185"/>
  <c r="H77" i="184"/>
  <c r="E77" i="184"/>
  <c r="D77" i="184"/>
  <c r="H76" i="184"/>
  <c r="G76" i="184"/>
  <c r="G77" i="184" s="1"/>
  <c r="F76" i="184"/>
  <c r="F77" i="184" s="1"/>
  <c r="E76" i="184"/>
  <c r="D76" i="184"/>
  <c r="C75" i="184"/>
  <c r="C74" i="184"/>
  <c r="C73" i="184"/>
  <c r="C72" i="184"/>
  <c r="H70" i="184"/>
  <c r="G70" i="184"/>
  <c r="F70" i="184"/>
  <c r="C70" i="184" s="1"/>
  <c r="E70" i="184"/>
  <c r="D70" i="184"/>
  <c r="C69" i="184"/>
  <c r="C68" i="184"/>
  <c r="C67" i="184"/>
  <c r="H66" i="184"/>
  <c r="G66" i="184"/>
  <c r="F66" i="184"/>
  <c r="E66" i="184"/>
  <c r="D66" i="184"/>
  <c r="C66" i="184"/>
  <c r="C65" i="184"/>
  <c r="H64" i="184"/>
  <c r="G64" i="184"/>
  <c r="F64" i="184"/>
  <c r="C64" i="184" s="1"/>
  <c r="E64" i="184"/>
  <c r="D64" i="184"/>
  <c r="C63" i="184"/>
  <c r="C62" i="184"/>
  <c r="F61" i="184"/>
  <c r="C60" i="184"/>
  <c r="C59" i="184"/>
  <c r="C58" i="184"/>
  <c r="C57" i="184"/>
  <c r="C56" i="184"/>
  <c r="C55" i="184"/>
  <c r="C54" i="184"/>
  <c r="C53" i="184"/>
  <c r="C52" i="184"/>
  <c r="C51" i="184"/>
  <c r="C50" i="184"/>
  <c r="H49" i="184"/>
  <c r="G49" i="184"/>
  <c r="F49" i="184"/>
  <c r="E49" i="184"/>
  <c r="D49" i="184"/>
  <c r="C49" i="184"/>
  <c r="C48" i="184"/>
  <c r="C47" i="184"/>
  <c r="H46" i="184"/>
  <c r="G46" i="184"/>
  <c r="G61" i="184" s="1"/>
  <c r="F46" i="184"/>
  <c r="E46" i="184"/>
  <c r="D46" i="184"/>
  <c r="C46" i="184"/>
  <c r="C45" i="184"/>
  <c r="C44" i="184"/>
  <c r="C43" i="184"/>
  <c r="C42" i="184"/>
  <c r="H41" i="184"/>
  <c r="H61" i="184" s="1"/>
  <c r="G41" i="184"/>
  <c r="F41" i="184"/>
  <c r="E41" i="184"/>
  <c r="E61" i="184" s="1"/>
  <c r="D41" i="184"/>
  <c r="D61" i="184" s="1"/>
  <c r="C61" i="184" s="1"/>
  <c r="C40" i="184"/>
  <c r="C38" i="184"/>
  <c r="C37" i="184"/>
  <c r="H36" i="184"/>
  <c r="H39" i="184" s="1"/>
  <c r="G36" i="184"/>
  <c r="F36" i="184"/>
  <c r="E36" i="184"/>
  <c r="D36" i="184"/>
  <c r="C36" i="184" s="1"/>
  <c r="H35" i="184"/>
  <c r="G35" i="184"/>
  <c r="F35" i="184"/>
  <c r="C35" i="184" s="1"/>
  <c r="E35" i="184"/>
  <c r="D35" i="184"/>
  <c r="C34" i="184"/>
  <c r="C33" i="184"/>
  <c r="C32" i="184"/>
  <c r="C31" i="184"/>
  <c r="C30" i="184"/>
  <c r="H29" i="184"/>
  <c r="G29" i="184"/>
  <c r="G39" i="184" s="1"/>
  <c r="F29" i="184"/>
  <c r="F39" i="184" s="1"/>
  <c r="E29" i="184"/>
  <c r="C29" i="184" s="1"/>
  <c r="D29" i="184"/>
  <c r="G28" i="184"/>
  <c r="C27" i="184"/>
  <c r="C26" i="184"/>
  <c r="C25" i="184"/>
  <c r="C24" i="184"/>
  <c r="H23" i="184"/>
  <c r="G23" i="184"/>
  <c r="F23" i="184"/>
  <c r="E23" i="184"/>
  <c r="D23" i="184"/>
  <c r="C23" i="184" s="1"/>
  <c r="C22" i="184"/>
  <c r="H21" i="184"/>
  <c r="H28" i="184" s="1"/>
  <c r="G21" i="184"/>
  <c r="F21" i="184"/>
  <c r="F28" i="184" s="1"/>
  <c r="E21" i="184"/>
  <c r="E28" i="184" s="1"/>
  <c r="D21" i="184"/>
  <c r="D28" i="184" s="1"/>
  <c r="C28" i="184" s="1"/>
  <c r="G20" i="184"/>
  <c r="G71" i="184" s="1"/>
  <c r="G78" i="184" s="1"/>
  <c r="F20" i="184"/>
  <c r="F71" i="184" s="1"/>
  <c r="F78" i="184" s="1"/>
  <c r="C19" i="184"/>
  <c r="C18" i="184"/>
  <c r="C17" i="184"/>
  <c r="C16" i="184"/>
  <c r="C15" i="184"/>
  <c r="H14" i="184"/>
  <c r="G14" i="184"/>
  <c r="F14" i="184"/>
  <c r="E14" i="184"/>
  <c r="D14" i="184"/>
  <c r="C14" i="184" s="1"/>
  <c r="C13" i="184"/>
  <c r="H12" i="184"/>
  <c r="H20" i="184" s="1"/>
  <c r="G12" i="184"/>
  <c r="F12" i="184"/>
  <c r="E12" i="184"/>
  <c r="E20" i="184" s="1"/>
  <c r="D12" i="184"/>
  <c r="D20" i="184" s="1"/>
  <c r="C11" i="184"/>
  <c r="C10" i="184"/>
  <c r="C9" i="184"/>
  <c r="C8" i="184"/>
  <c r="C7" i="184"/>
  <c r="C6" i="184"/>
  <c r="D43" i="185" l="1"/>
  <c r="C16" i="185"/>
  <c r="F43" i="185"/>
  <c r="F48" i="185" s="1"/>
  <c r="G43" i="185"/>
  <c r="G48" i="185" s="1"/>
  <c r="C42" i="185"/>
  <c r="C47" i="185"/>
  <c r="C18" i="185"/>
  <c r="C38" i="185"/>
  <c r="C13" i="185"/>
  <c r="C9" i="185"/>
  <c r="C46" i="185"/>
  <c r="C77" i="184"/>
  <c r="C20" i="184"/>
  <c r="H71" i="184"/>
  <c r="H78" i="184" s="1"/>
  <c r="D39" i="184"/>
  <c r="D71" i="184" s="1"/>
  <c r="C76" i="184"/>
  <c r="C12" i="184"/>
  <c r="C21" i="184"/>
  <c r="E39" i="184"/>
  <c r="E71" i="184" s="1"/>
  <c r="E78" i="184" s="1"/>
  <c r="C41" i="184"/>
  <c r="D48" i="185" l="1"/>
  <c r="C48" i="185" s="1"/>
  <c r="C43" i="185"/>
  <c r="D78" i="184"/>
  <c r="C78" i="184" s="1"/>
  <c r="C71" i="184"/>
  <c r="C39" i="184"/>
  <c r="P17" i="182" l="1"/>
  <c r="C30" i="182"/>
  <c r="C43" i="167"/>
  <c r="F48" i="167"/>
  <c r="E48" i="167"/>
  <c r="D48" i="167"/>
  <c r="C48" i="167"/>
  <c r="D46" i="167"/>
  <c r="D47" i="167"/>
  <c r="E47" i="167" s="1"/>
  <c r="F47" i="167" s="1"/>
  <c r="E46" i="167"/>
  <c r="F46" i="167" s="1"/>
  <c r="E45" i="167"/>
  <c r="D45" i="167"/>
  <c r="C47" i="167"/>
  <c r="C46" i="167"/>
  <c r="C45" i="167"/>
  <c r="E41" i="167"/>
  <c r="D41" i="167"/>
  <c r="F42" i="167"/>
  <c r="F40" i="167"/>
  <c r="F41" i="167"/>
  <c r="F45" i="167" l="1"/>
  <c r="O110" i="141"/>
  <c r="G156" i="141"/>
  <c r="H156" i="141"/>
  <c r="I156" i="141"/>
  <c r="E35" i="167"/>
  <c r="C40" i="167" s="1"/>
  <c r="D40" i="167" l="1"/>
  <c r="E40" i="167" s="1"/>
  <c r="E20" i="166"/>
  <c r="E34" i="167"/>
  <c r="E19" i="166"/>
  <c r="E33" i="167"/>
  <c r="E32" i="167"/>
  <c r="E30" i="167"/>
  <c r="C42" i="167" s="1"/>
  <c r="E31" i="167"/>
  <c r="H8" i="165"/>
  <c r="G8" i="165"/>
  <c r="F8" i="165"/>
  <c r="F7" i="165"/>
  <c r="F6" i="165"/>
  <c r="E8" i="165"/>
  <c r="E7" i="165"/>
  <c r="E6" i="165"/>
  <c r="D42" i="167" l="1"/>
  <c r="E42" i="167" s="1"/>
  <c r="C69" i="107"/>
  <c r="D30" i="180"/>
  <c r="J113" i="180"/>
  <c r="H80" i="179"/>
  <c r="H81" i="179"/>
  <c r="H83" i="179"/>
  <c r="H85" i="179"/>
  <c r="H87" i="179"/>
  <c r="H88" i="179"/>
  <c r="H90" i="179"/>
  <c r="H92" i="179"/>
  <c r="H93" i="179"/>
  <c r="H94" i="179"/>
  <c r="H95" i="179"/>
  <c r="H96" i="179"/>
  <c r="H97" i="179"/>
  <c r="H98" i="179"/>
  <c r="H100" i="179"/>
  <c r="H101" i="179"/>
  <c r="H102" i="179"/>
  <c r="H103" i="179"/>
  <c r="H104" i="179"/>
  <c r="H106" i="179"/>
  <c r="H107" i="179"/>
  <c r="H108" i="179"/>
  <c r="H109" i="179"/>
  <c r="H112" i="179"/>
  <c r="H113" i="179"/>
  <c r="H114" i="179"/>
  <c r="H117" i="179"/>
  <c r="H118" i="179"/>
  <c r="G80" i="179"/>
  <c r="G81" i="179"/>
  <c r="G83" i="179"/>
  <c r="G85" i="179"/>
  <c r="G87" i="179"/>
  <c r="G88" i="179"/>
  <c r="G90" i="179"/>
  <c r="G92" i="179"/>
  <c r="G93" i="179"/>
  <c r="G94" i="179"/>
  <c r="G95" i="179"/>
  <c r="G96" i="179"/>
  <c r="G97" i="179"/>
  <c r="G98" i="179"/>
  <c r="G100" i="179"/>
  <c r="G101" i="179"/>
  <c r="G102" i="179"/>
  <c r="G103" i="179"/>
  <c r="G104" i="179"/>
  <c r="G106" i="179"/>
  <c r="G107" i="179"/>
  <c r="G108" i="179"/>
  <c r="G109" i="179"/>
  <c r="G112" i="179"/>
  <c r="G113" i="179"/>
  <c r="G114" i="179"/>
  <c r="G117" i="179"/>
  <c r="G118" i="179"/>
  <c r="F80" i="179"/>
  <c r="F81" i="179"/>
  <c r="F83" i="179"/>
  <c r="F85" i="179"/>
  <c r="F87" i="179"/>
  <c r="F88" i="179"/>
  <c r="F90" i="179"/>
  <c r="F92" i="179"/>
  <c r="F93" i="179"/>
  <c r="F94" i="179"/>
  <c r="F95" i="179"/>
  <c r="F96" i="179"/>
  <c r="F97" i="179"/>
  <c r="F98" i="179"/>
  <c r="F100" i="179"/>
  <c r="F101" i="179"/>
  <c r="F102" i="179"/>
  <c r="F103" i="179"/>
  <c r="F104" i="179"/>
  <c r="F106" i="179"/>
  <c r="F107" i="179"/>
  <c r="F108" i="179"/>
  <c r="F109" i="179"/>
  <c r="F112" i="179"/>
  <c r="F113" i="179"/>
  <c r="F114" i="179"/>
  <c r="F117" i="179"/>
  <c r="F118" i="179"/>
  <c r="E80" i="179"/>
  <c r="E81" i="179"/>
  <c r="E83" i="179"/>
  <c r="E85" i="179"/>
  <c r="E87" i="179"/>
  <c r="E88" i="179"/>
  <c r="E90" i="179"/>
  <c r="E92" i="179"/>
  <c r="E93" i="179"/>
  <c r="E94" i="179"/>
  <c r="E95" i="179"/>
  <c r="E96" i="179"/>
  <c r="E97" i="179"/>
  <c r="E98" i="179"/>
  <c r="E100" i="179"/>
  <c r="E101" i="179"/>
  <c r="E102" i="179"/>
  <c r="E103" i="179"/>
  <c r="E104" i="179"/>
  <c r="E106" i="179"/>
  <c r="E107" i="179"/>
  <c r="E108" i="179"/>
  <c r="E109" i="179"/>
  <c r="E112" i="179"/>
  <c r="E113" i="179"/>
  <c r="E114" i="179"/>
  <c r="E117" i="179"/>
  <c r="E118" i="179"/>
  <c r="D80" i="179"/>
  <c r="D81" i="179"/>
  <c r="D83" i="179"/>
  <c r="D85" i="179"/>
  <c r="D87" i="179"/>
  <c r="D88" i="179"/>
  <c r="D90" i="179"/>
  <c r="D92" i="179"/>
  <c r="D93" i="179"/>
  <c r="D94" i="179"/>
  <c r="D95" i="179"/>
  <c r="D96" i="179"/>
  <c r="D97" i="179"/>
  <c r="D98" i="179"/>
  <c r="D100" i="179"/>
  <c r="D101" i="179"/>
  <c r="D102" i="179"/>
  <c r="D103" i="179"/>
  <c r="D104" i="179"/>
  <c r="D106" i="179"/>
  <c r="D107" i="179"/>
  <c r="D108" i="179"/>
  <c r="D109" i="179"/>
  <c r="D111" i="179"/>
  <c r="D113" i="179"/>
  <c r="D114" i="179"/>
  <c r="D117" i="179"/>
  <c r="D118" i="179"/>
  <c r="D79" i="179"/>
  <c r="E79" i="179"/>
  <c r="F79" i="179"/>
  <c r="G79" i="179"/>
  <c r="H79" i="179"/>
  <c r="H7" i="179"/>
  <c r="H8" i="179"/>
  <c r="H9" i="179"/>
  <c r="H10" i="179"/>
  <c r="H11" i="179"/>
  <c r="H13" i="179"/>
  <c r="H15" i="179"/>
  <c r="H16" i="179"/>
  <c r="H17" i="179"/>
  <c r="H18" i="179"/>
  <c r="H19" i="179"/>
  <c r="H22" i="179"/>
  <c r="H24" i="179"/>
  <c r="H25" i="179"/>
  <c r="H26" i="179"/>
  <c r="H27" i="179"/>
  <c r="H30" i="179"/>
  <c r="H31" i="179"/>
  <c r="H32" i="179"/>
  <c r="H33" i="179"/>
  <c r="H34" i="179"/>
  <c r="H37" i="179"/>
  <c r="H38" i="179"/>
  <c r="H40" i="179"/>
  <c r="H42" i="179"/>
  <c r="H43" i="179"/>
  <c r="H44" i="179"/>
  <c r="H45" i="179"/>
  <c r="H47" i="179"/>
  <c r="H48" i="179"/>
  <c r="H50" i="179"/>
  <c r="H51" i="179"/>
  <c r="H52" i="179"/>
  <c r="H53" i="179"/>
  <c r="H54" i="179"/>
  <c r="H55" i="179"/>
  <c r="H56" i="179"/>
  <c r="H57" i="179"/>
  <c r="H58" i="179"/>
  <c r="H59" i="179"/>
  <c r="H60" i="179"/>
  <c r="H62" i="179"/>
  <c r="H63" i="179"/>
  <c r="H65" i="179"/>
  <c r="H67" i="179"/>
  <c r="H68" i="179"/>
  <c r="H69" i="179"/>
  <c r="H72" i="179"/>
  <c r="H73" i="179"/>
  <c r="H74" i="179"/>
  <c r="H75" i="179"/>
  <c r="G7" i="179"/>
  <c r="G8" i="179"/>
  <c r="G9" i="179"/>
  <c r="G10" i="179"/>
  <c r="G11" i="179"/>
  <c r="G13" i="179"/>
  <c r="G15" i="179"/>
  <c r="G16" i="179"/>
  <c r="G17" i="179"/>
  <c r="G18" i="179"/>
  <c r="G19" i="179"/>
  <c r="G22" i="179"/>
  <c r="G24" i="179"/>
  <c r="G25" i="179"/>
  <c r="G26" i="179"/>
  <c r="G27" i="179"/>
  <c r="G30" i="179"/>
  <c r="G31" i="179"/>
  <c r="G32" i="179"/>
  <c r="G33" i="179"/>
  <c r="G34" i="179"/>
  <c r="G37" i="179"/>
  <c r="G38" i="179"/>
  <c r="G40" i="179"/>
  <c r="G42" i="179"/>
  <c r="G43" i="179"/>
  <c r="G44" i="179"/>
  <c r="G45" i="179"/>
  <c r="G47" i="179"/>
  <c r="G48" i="179"/>
  <c r="G50" i="179"/>
  <c r="G51" i="179"/>
  <c r="G52" i="179"/>
  <c r="G53" i="179"/>
  <c r="G54" i="179"/>
  <c r="G55" i="179"/>
  <c r="G56" i="179"/>
  <c r="G57" i="179"/>
  <c r="G58" i="179"/>
  <c r="G59" i="179"/>
  <c r="G60" i="179"/>
  <c r="G62" i="179"/>
  <c r="G63" i="179"/>
  <c r="G65" i="179"/>
  <c r="G67" i="179"/>
  <c r="G68" i="179"/>
  <c r="G69" i="179"/>
  <c r="G72" i="179"/>
  <c r="G73" i="179"/>
  <c r="G74" i="179"/>
  <c r="G75" i="179"/>
  <c r="F7" i="179"/>
  <c r="F8" i="179"/>
  <c r="F9" i="179"/>
  <c r="F10" i="179"/>
  <c r="F11" i="179"/>
  <c r="F13" i="179"/>
  <c r="F15" i="179"/>
  <c r="F16" i="179"/>
  <c r="F17" i="179"/>
  <c r="F18" i="179"/>
  <c r="F19" i="179"/>
  <c r="F22" i="179"/>
  <c r="F24" i="179"/>
  <c r="F25" i="179"/>
  <c r="F26" i="179"/>
  <c r="F27" i="179"/>
  <c r="F30" i="179"/>
  <c r="F31" i="179"/>
  <c r="F32" i="179"/>
  <c r="F33" i="179"/>
  <c r="F34" i="179"/>
  <c r="F37" i="179"/>
  <c r="F38" i="179"/>
  <c r="F40" i="179"/>
  <c r="F42" i="179"/>
  <c r="F43" i="179"/>
  <c r="F44" i="179"/>
  <c r="F45" i="179"/>
  <c r="F47" i="179"/>
  <c r="F48" i="179"/>
  <c r="F50" i="179"/>
  <c r="F51" i="179"/>
  <c r="F52" i="179"/>
  <c r="F53" i="179"/>
  <c r="F54" i="179"/>
  <c r="F55" i="179"/>
  <c r="F56" i="179"/>
  <c r="F57" i="179"/>
  <c r="F58" i="179"/>
  <c r="F59" i="179"/>
  <c r="F60" i="179"/>
  <c r="F62" i="179"/>
  <c r="F63" i="179"/>
  <c r="F65" i="179"/>
  <c r="F67" i="179"/>
  <c r="F68" i="179"/>
  <c r="F69" i="179"/>
  <c r="F72" i="179"/>
  <c r="F73" i="179"/>
  <c r="F74" i="179"/>
  <c r="F75" i="179"/>
  <c r="E7" i="179"/>
  <c r="E8" i="179"/>
  <c r="E9" i="179"/>
  <c r="E10" i="179"/>
  <c r="E11" i="179"/>
  <c r="E13" i="179"/>
  <c r="E15" i="179"/>
  <c r="E16" i="179"/>
  <c r="E17" i="179"/>
  <c r="E18" i="179"/>
  <c r="E19" i="179"/>
  <c r="E22" i="179"/>
  <c r="E24" i="179"/>
  <c r="E25" i="179"/>
  <c r="E26" i="179"/>
  <c r="E27" i="179"/>
  <c r="E30" i="179"/>
  <c r="E31" i="179"/>
  <c r="E32" i="179"/>
  <c r="E33" i="179"/>
  <c r="E34" i="179"/>
  <c r="E37" i="179"/>
  <c r="E38" i="179"/>
  <c r="E40" i="179"/>
  <c r="E42" i="179"/>
  <c r="E43" i="179"/>
  <c r="E44" i="179"/>
  <c r="E45" i="179"/>
  <c r="E47" i="179"/>
  <c r="E48" i="179"/>
  <c r="E50" i="179"/>
  <c r="E51" i="179"/>
  <c r="E52" i="179"/>
  <c r="E53" i="179"/>
  <c r="E54" i="179"/>
  <c r="E55" i="179"/>
  <c r="E56" i="179"/>
  <c r="E57" i="179"/>
  <c r="E58" i="179"/>
  <c r="E59" i="179"/>
  <c r="E60" i="179"/>
  <c r="E62" i="179"/>
  <c r="E63" i="179"/>
  <c r="E65" i="179"/>
  <c r="E67" i="179"/>
  <c r="E68" i="179"/>
  <c r="E69" i="179"/>
  <c r="E72" i="179"/>
  <c r="E73" i="179"/>
  <c r="E74" i="179"/>
  <c r="E75" i="179"/>
  <c r="D7" i="179"/>
  <c r="D8" i="179"/>
  <c r="D9" i="179"/>
  <c r="D10" i="179"/>
  <c r="D11" i="179"/>
  <c r="D13" i="179"/>
  <c r="D15" i="179"/>
  <c r="D16" i="179"/>
  <c r="D17" i="179"/>
  <c r="D18" i="179"/>
  <c r="D19" i="179"/>
  <c r="D22" i="179"/>
  <c r="D24" i="179"/>
  <c r="D25" i="179"/>
  <c r="D26" i="179"/>
  <c r="D27" i="179"/>
  <c r="D30" i="179"/>
  <c r="D31" i="179"/>
  <c r="D32" i="179"/>
  <c r="D33" i="179"/>
  <c r="D34" i="179"/>
  <c r="D36" i="179"/>
  <c r="D37" i="179"/>
  <c r="D38" i="179"/>
  <c r="D40" i="179"/>
  <c r="D42" i="179"/>
  <c r="D43" i="179"/>
  <c r="D44" i="179"/>
  <c r="D45" i="179"/>
  <c r="D47" i="179"/>
  <c r="D48" i="179"/>
  <c r="D50" i="179"/>
  <c r="D51" i="179"/>
  <c r="D52" i="179"/>
  <c r="D53" i="179"/>
  <c r="D54" i="179"/>
  <c r="D55" i="179"/>
  <c r="D56" i="179"/>
  <c r="D57" i="179"/>
  <c r="D58" i="179"/>
  <c r="D59" i="179"/>
  <c r="D60" i="179"/>
  <c r="D62" i="179"/>
  <c r="D63" i="179"/>
  <c r="D65" i="179"/>
  <c r="D67" i="179"/>
  <c r="D68" i="179"/>
  <c r="D69" i="179"/>
  <c r="D72" i="179"/>
  <c r="D73" i="179"/>
  <c r="D74" i="179"/>
  <c r="D75" i="179"/>
  <c r="D6" i="179"/>
  <c r="E6" i="179"/>
  <c r="F6" i="179"/>
  <c r="G6" i="179"/>
  <c r="H6" i="179"/>
  <c r="E7" i="167"/>
  <c r="E8" i="167"/>
  <c r="E9" i="167"/>
  <c r="E10" i="167"/>
  <c r="E11" i="167"/>
  <c r="E12" i="167"/>
  <c r="E13" i="167"/>
  <c r="E14" i="167"/>
  <c r="E15" i="167"/>
  <c r="E16" i="167"/>
  <c r="E17" i="167"/>
  <c r="E18" i="167"/>
  <c r="E19" i="167"/>
  <c r="E20" i="167"/>
  <c r="E21" i="167"/>
  <c r="E22" i="167"/>
  <c r="E23" i="167"/>
  <c r="E24" i="167"/>
  <c r="E25" i="167"/>
  <c r="E26" i="167"/>
  <c r="E27" i="167"/>
  <c r="E28" i="167"/>
  <c r="E29" i="167"/>
  <c r="E6" i="167"/>
  <c r="D37" i="167"/>
  <c r="E7" i="166"/>
  <c r="E8" i="166"/>
  <c r="E9" i="166"/>
  <c r="E10" i="166"/>
  <c r="E11" i="166"/>
  <c r="E12" i="166"/>
  <c r="E13" i="166"/>
  <c r="E14" i="166"/>
  <c r="E15" i="166"/>
  <c r="E16" i="166"/>
  <c r="E17" i="166"/>
  <c r="E18" i="166"/>
  <c r="E21" i="166"/>
  <c r="E6" i="166"/>
  <c r="D22" i="166"/>
  <c r="D43" i="167" l="1"/>
  <c r="C41" i="167"/>
  <c r="E37" i="167"/>
  <c r="E22" i="166"/>
  <c r="J13" i="183"/>
  <c r="I13" i="183"/>
  <c r="H13" i="183"/>
  <c r="G13" i="183"/>
  <c r="F13" i="183" s="1"/>
  <c r="C13" i="183"/>
  <c r="F12" i="183"/>
  <c r="D12" i="183" s="1"/>
  <c r="E12" i="183" s="1"/>
  <c r="F11" i="183"/>
  <c r="D11" i="183" s="1"/>
  <c r="F10" i="183"/>
  <c r="E10" i="183"/>
  <c r="F9" i="183"/>
  <c r="E9" i="183"/>
  <c r="F8" i="183"/>
  <c r="E8" i="183"/>
  <c r="N30" i="182"/>
  <c r="N28" i="182" s="1"/>
  <c r="C25" i="182"/>
  <c r="L25" i="182" s="1"/>
  <c r="D17" i="182"/>
  <c r="C17" i="182" s="1"/>
  <c r="P14" i="182"/>
  <c r="G120" i="181"/>
  <c r="H119" i="181"/>
  <c r="H120" i="181" s="1"/>
  <c r="G119" i="181"/>
  <c r="F119" i="181"/>
  <c r="F120" i="181" s="1"/>
  <c r="E119" i="181"/>
  <c r="E120" i="181" s="1"/>
  <c r="C117" i="181"/>
  <c r="H115" i="181"/>
  <c r="F115" i="181"/>
  <c r="D115" i="181"/>
  <c r="C114" i="181"/>
  <c r="C113" i="181"/>
  <c r="C112" i="181"/>
  <c r="H111" i="181"/>
  <c r="G111" i="181"/>
  <c r="G115" i="181" s="1"/>
  <c r="F111" i="181"/>
  <c r="E111" i="181"/>
  <c r="C111" i="181" s="1"/>
  <c r="H110" i="181"/>
  <c r="G110" i="181"/>
  <c r="F110" i="181"/>
  <c r="E110" i="181"/>
  <c r="D110" i="181"/>
  <c r="C110" i="181" s="1"/>
  <c r="C109" i="181"/>
  <c r="C108" i="181"/>
  <c r="C107" i="181"/>
  <c r="C106" i="181"/>
  <c r="H105" i="181"/>
  <c r="G105" i="181"/>
  <c r="F105" i="181"/>
  <c r="E105" i="181"/>
  <c r="D105" i="181"/>
  <c r="C105" i="181" s="1"/>
  <c r="C104" i="181"/>
  <c r="C103" i="181"/>
  <c r="C102" i="181"/>
  <c r="C101" i="181"/>
  <c r="C100" i="181"/>
  <c r="G99" i="181"/>
  <c r="E99" i="181"/>
  <c r="C98" i="181"/>
  <c r="C97" i="181"/>
  <c r="C96" i="181"/>
  <c r="C95" i="181"/>
  <c r="C94" i="181"/>
  <c r="C93" i="181"/>
  <c r="C92" i="181"/>
  <c r="H91" i="181"/>
  <c r="H99" i="181" s="1"/>
  <c r="G91" i="181"/>
  <c r="F91" i="181"/>
  <c r="F99" i="181" s="1"/>
  <c r="E91" i="181"/>
  <c r="D91" i="181"/>
  <c r="C91" i="181" s="1"/>
  <c r="C90" i="181"/>
  <c r="C88" i="181"/>
  <c r="C87" i="181"/>
  <c r="H86" i="181"/>
  <c r="G86" i="181"/>
  <c r="G89" i="181" s="1"/>
  <c r="G116" i="181" s="1"/>
  <c r="G121" i="181" s="1"/>
  <c r="F86" i="181"/>
  <c r="E86" i="181"/>
  <c r="D86" i="181"/>
  <c r="C86" i="181"/>
  <c r="C85" i="181"/>
  <c r="H84" i="181"/>
  <c r="G84" i="181"/>
  <c r="F84" i="181"/>
  <c r="E84" i="181"/>
  <c r="D84" i="181"/>
  <c r="C84" i="181" s="1"/>
  <c r="C83" i="181"/>
  <c r="H82" i="181"/>
  <c r="H89" i="181" s="1"/>
  <c r="H116" i="181" s="1"/>
  <c r="H121" i="181" s="1"/>
  <c r="G82" i="181"/>
  <c r="F82" i="181"/>
  <c r="F89" i="181" s="1"/>
  <c r="F116" i="181" s="1"/>
  <c r="F121" i="181" s="1"/>
  <c r="E82" i="181"/>
  <c r="E89" i="181" s="1"/>
  <c r="D82" i="181"/>
  <c r="D89" i="181" s="1"/>
  <c r="C81" i="181"/>
  <c r="C80" i="181"/>
  <c r="C79" i="181"/>
  <c r="H77" i="181"/>
  <c r="D77" i="181"/>
  <c r="H76" i="181"/>
  <c r="G76" i="181"/>
  <c r="G77" i="181" s="1"/>
  <c r="F76" i="181"/>
  <c r="F77" i="181" s="1"/>
  <c r="D76" i="181"/>
  <c r="C74" i="181"/>
  <c r="C73" i="181"/>
  <c r="C72" i="181"/>
  <c r="H70" i="181"/>
  <c r="G70" i="181"/>
  <c r="F70" i="181"/>
  <c r="E70" i="181"/>
  <c r="D70" i="181"/>
  <c r="C70" i="181"/>
  <c r="C69" i="181"/>
  <c r="C68" i="181"/>
  <c r="C67" i="181"/>
  <c r="H66" i="181"/>
  <c r="G66" i="181"/>
  <c r="F66" i="181"/>
  <c r="E66" i="181"/>
  <c r="D66" i="181"/>
  <c r="C66" i="181" s="1"/>
  <c r="C65" i="181"/>
  <c r="H64" i="181"/>
  <c r="G64" i="181"/>
  <c r="F64" i="181"/>
  <c r="E64" i="181"/>
  <c r="D64" i="181"/>
  <c r="C64" i="181"/>
  <c r="C63" i="181"/>
  <c r="C62" i="181"/>
  <c r="G61" i="181"/>
  <c r="E61" i="181"/>
  <c r="C60" i="181"/>
  <c r="C59" i="181"/>
  <c r="C58" i="181"/>
  <c r="C57" i="181"/>
  <c r="C56" i="181"/>
  <c r="C55" i="181"/>
  <c r="C54" i="181"/>
  <c r="C53" i="181"/>
  <c r="C52" i="181"/>
  <c r="C51" i="181"/>
  <c r="C50" i="181"/>
  <c r="H49" i="181"/>
  <c r="G49" i="181"/>
  <c r="F49" i="181"/>
  <c r="E49" i="181"/>
  <c r="D49" i="181"/>
  <c r="C49" i="181" s="1"/>
  <c r="C48" i="181"/>
  <c r="C47" i="181"/>
  <c r="H46" i="181"/>
  <c r="G46" i="181"/>
  <c r="F46" i="181"/>
  <c r="E46" i="181"/>
  <c r="D46" i="181"/>
  <c r="C46" i="181" s="1"/>
  <c r="C45" i="181"/>
  <c r="C44" i="181"/>
  <c r="C43" i="181"/>
  <c r="C42" i="181"/>
  <c r="H41" i="181"/>
  <c r="H61" i="181" s="1"/>
  <c r="G41" i="181"/>
  <c r="F41" i="181"/>
  <c r="F61" i="181" s="1"/>
  <c r="E41" i="181"/>
  <c r="D41" i="181"/>
  <c r="D61" i="181" s="1"/>
  <c r="C40" i="181"/>
  <c r="C38" i="181"/>
  <c r="C37" i="181"/>
  <c r="H36" i="181"/>
  <c r="G36" i="181"/>
  <c r="F36" i="181"/>
  <c r="E36" i="181"/>
  <c r="E39" i="181" s="1"/>
  <c r="D36" i="181"/>
  <c r="H35" i="181"/>
  <c r="G35" i="181"/>
  <c r="F35" i="181"/>
  <c r="E35" i="181"/>
  <c r="D35" i="181"/>
  <c r="C35" i="181"/>
  <c r="C34" i="181"/>
  <c r="C33" i="181"/>
  <c r="C32" i="181"/>
  <c r="C31" i="181"/>
  <c r="H29" i="181"/>
  <c r="H39" i="181" s="1"/>
  <c r="G29" i="181"/>
  <c r="G39" i="181" s="1"/>
  <c r="F29" i="181"/>
  <c r="F39" i="181" s="1"/>
  <c r="E29" i="181"/>
  <c r="E28" i="181"/>
  <c r="C27" i="181"/>
  <c r="C26" i="181"/>
  <c r="C25" i="181"/>
  <c r="C24" i="181"/>
  <c r="H23" i="181"/>
  <c r="G23" i="181"/>
  <c r="G28" i="181" s="1"/>
  <c r="F23" i="181"/>
  <c r="E23" i="181"/>
  <c r="D23" i="181"/>
  <c r="C23" i="181"/>
  <c r="C22" i="181"/>
  <c r="H21" i="181"/>
  <c r="H28" i="181" s="1"/>
  <c r="G21" i="181"/>
  <c r="F21" i="181"/>
  <c r="F28" i="181" s="1"/>
  <c r="E21" i="181"/>
  <c r="D21" i="181"/>
  <c r="D28" i="181" s="1"/>
  <c r="C28" i="181" s="1"/>
  <c r="H20" i="181"/>
  <c r="D20" i="181"/>
  <c r="C19" i="181"/>
  <c r="C18" i="181"/>
  <c r="C17" i="181"/>
  <c r="C16" i="181"/>
  <c r="C15" i="181"/>
  <c r="H14" i="181"/>
  <c r="G14" i="181"/>
  <c r="F14" i="181"/>
  <c r="E14" i="181"/>
  <c r="D14" i="181"/>
  <c r="C14" i="181"/>
  <c r="C13" i="181"/>
  <c r="H12" i="181"/>
  <c r="G12" i="181"/>
  <c r="G20" i="181" s="1"/>
  <c r="G71" i="181" s="1"/>
  <c r="G78" i="181" s="1"/>
  <c r="F12" i="181"/>
  <c r="F20" i="181" s="1"/>
  <c r="E12" i="181"/>
  <c r="E20" i="181" s="1"/>
  <c r="D12" i="181"/>
  <c r="C12" i="181" s="1"/>
  <c r="C11" i="181"/>
  <c r="C10" i="181"/>
  <c r="C9" i="181"/>
  <c r="C8" i="181"/>
  <c r="C7" i="181"/>
  <c r="C6" i="181"/>
  <c r="G120" i="180"/>
  <c r="H119" i="180"/>
  <c r="H120" i="180" s="1"/>
  <c r="G119" i="180"/>
  <c r="F119" i="180"/>
  <c r="F120" i="180" s="1"/>
  <c r="E119" i="180"/>
  <c r="E120" i="180" s="1"/>
  <c r="C117" i="180"/>
  <c r="H115" i="180"/>
  <c r="F115" i="180"/>
  <c r="D115" i="180"/>
  <c r="C114" i="180"/>
  <c r="C113" i="180"/>
  <c r="C112" i="180"/>
  <c r="H111" i="180"/>
  <c r="G111" i="180"/>
  <c r="G115" i="180" s="1"/>
  <c r="F111" i="180"/>
  <c r="E111" i="180"/>
  <c r="C111" i="180" s="1"/>
  <c r="H110" i="180"/>
  <c r="G110" i="180"/>
  <c r="F110" i="180"/>
  <c r="E110" i="180"/>
  <c r="D110" i="180"/>
  <c r="C110" i="180" s="1"/>
  <c r="C109" i="180"/>
  <c r="C108" i="180"/>
  <c r="C107" i="180"/>
  <c r="C106" i="180"/>
  <c r="H105" i="180"/>
  <c r="G105" i="180"/>
  <c r="F105" i="180"/>
  <c r="E105" i="180"/>
  <c r="D105" i="180"/>
  <c r="C105" i="180" s="1"/>
  <c r="C104" i="180"/>
  <c r="C103" i="180"/>
  <c r="C102" i="180"/>
  <c r="C101" i="180"/>
  <c r="C100" i="180"/>
  <c r="G99" i="180"/>
  <c r="E99" i="180"/>
  <c r="C98" i="180"/>
  <c r="C97" i="180"/>
  <c r="C96" i="180"/>
  <c r="C95" i="180"/>
  <c r="C94" i="180"/>
  <c r="C93" i="180"/>
  <c r="C92" i="180"/>
  <c r="H91" i="180"/>
  <c r="H99" i="180" s="1"/>
  <c r="G91" i="180"/>
  <c r="F91" i="180"/>
  <c r="F99" i="180" s="1"/>
  <c r="E91" i="180"/>
  <c r="D91" i="180"/>
  <c r="C91" i="180" s="1"/>
  <c r="C90" i="180"/>
  <c r="C88" i="180"/>
  <c r="C87" i="180"/>
  <c r="H86" i="180"/>
  <c r="G86" i="180"/>
  <c r="G89" i="180" s="1"/>
  <c r="G116" i="180" s="1"/>
  <c r="G121" i="180" s="1"/>
  <c r="G75" i="180" s="1"/>
  <c r="F86" i="180"/>
  <c r="E86" i="180"/>
  <c r="D86" i="180"/>
  <c r="C86" i="180"/>
  <c r="C85" i="180"/>
  <c r="H84" i="180"/>
  <c r="G84" i="180"/>
  <c r="F84" i="180"/>
  <c r="E84" i="180"/>
  <c r="D84" i="180"/>
  <c r="C84" i="180" s="1"/>
  <c r="C83" i="180"/>
  <c r="H82" i="180"/>
  <c r="H89" i="180" s="1"/>
  <c r="H116" i="180" s="1"/>
  <c r="H121" i="180" s="1"/>
  <c r="G82" i="180"/>
  <c r="F82" i="180"/>
  <c r="F89" i="180" s="1"/>
  <c r="F116" i="180" s="1"/>
  <c r="F121" i="180" s="1"/>
  <c r="E82" i="180"/>
  <c r="E89" i="180" s="1"/>
  <c r="D82" i="180"/>
  <c r="D89" i="180" s="1"/>
  <c r="C81" i="180"/>
  <c r="C80" i="180"/>
  <c r="C79" i="180"/>
  <c r="H77" i="180"/>
  <c r="D77" i="180"/>
  <c r="H76" i="180"/>
  <c r="F76" i="180"/>
  <c r="F77" i="180" s="1"/>
  <c r="E76" i="180"/>
  <c r="E77" i="180" s="1"/>
  <c r="D76" i="180"/>
  <c r="C74" i="180"/>
  <c r="C73" i="180"/>
  <c r="C72" i="180"/>
  <c r="H70" i="180"/>
  <c r="G70" i="180"/>
  <c r="F70" i="180"/>
  <c r="E70" i="180"/>
  <c r="D70" i="180"/>
  <c r="C70" i="180"/>
  <c r="C69" i="180"/>
  <c r="C68" i="180"/>
  <c r="C67" i="180"/>
  <c r="H66" i="180"/>
  <c r="G66" i="180"/>
  <c r="F66" i="180"/>
  <c r="E66" i="180"/>
  <c r="D66" i="180"/>
  <c r="C66" i="180" s="1"/>
  <c r="C65" i="180"/>
  <c r="H64" i="180"/>
  <c r="G64" i="180"/>
  <c r="F64" i="180"/>
  <c r="E64" i="180"/>
  <c r="D64" i="180"/>
  <c r="C64" i="180"/>
  <c r="C63" i="180"/>
  <c r="C62" i="180"/>
  <c r="G61" i="180"/>
  <c r="E61" i="180"/>
  <c r="C60" i="180"/>
  <c r="C59" i="180"/>
  <c r="C58" i="180"/>
  <c r="C57" i="180"/>
  <c r="C56" i="180"/>
  <c r="C55" i="180"/>
  <c r="C54" i="180"/>
  <c r="C53" i="180"/>
  <c r="C52" i="180"/>
  <c r="C51" i="180"/>
  <c r="C50" i="180"/>
  <c r="H49" i="180"/>
  <c r="G49" i="180"/>
  <c r="F49" i="180"/>
  <c r="E49" i="180"/>
  <c r="D49" i="180"/>
  <c r="C49" i="180" s="1"/>
  <c r="C48" i="180"/>
  <c r="C47" i="180"/>
  <c r="H46" i="180"/>
  <c r="G46" i="180"/>
  <c r="F46" i="180"/>
  <c r="E46" i="180"/>
  <c r="D46" i="180"/>
  <c r="C46" i="180" s="1"/>
  <c r="C45" i="180"/>
  <c r="C44" i="180"/>
  <c r="C43" i="180"/>
  <c r="C42" i="180"/>
  <c r="H41" i="180"/>
  <c r="H61" i="180" s="1"/>
  <c r="G41" i="180"/>
  <c r="F41" i="180"/>
  <c r="F61" i="180" s="1"/>
  <c r="E41" i="180"/>
  <c r="D41" i="180"/>
  <c r="D61" i="180" s="1"/>
  <c r="C61" i="180" s="1"/>
  <c r="C40" i="180"/>
  <c r="C38" i="180"/>
  <c r="C37" i="180"/>
  <c r="H36" i="180"/>
  <c r="G36" i="180"/>
  <c r="F36" i="180"/>
  <c r="E36" i="180"/>
  <c r="E39" i="180" s="1"/>
  <c r="D36" i="180"/>
  <c r="H35" i="180"/>
  <c r="G35" i="180"/>
  <c r="F35" i="180"/>
  <c r="E35" i="180"/>
  <c r="D35" i="180"/>
  <c r="C35" i="180"/>
  <c r="C34" i="180"/>
  <c r="C33" i="180"/>
  <c r="C32" i="180"/>
  <c r="C31" i="180"/>
  <c r="C30" i="180"/>
  <c r="H29" i="180"/>
  <c r="H39" i="180" s="1"/>
  <c r="G29" i="180"/>
  <c r="G39" i="180" s="1"/>
  <c r="F29" i="180"/>
  <c r="F39" i="180" s="1"/>
  <c r="E29" i="180"/>
  <c r="D29" i="180"/>
  <c r="E28" i="180"/>
  <c r="C27" i="180"/>
  <c r="C26" i="180"/>
  <c r="C25" i="180"/>
  <c r="C24" i="180"/>
  <c r="H23" i="180"/>
  <c r="G23" i="180"/>
  <c r="G28" i="180" s="1"/>
  <c r="F23" i="180"/>
  <c r="E23" i="180"/>
  <c r="D23" i="180"/>
  <c r="C23" i="180"/>
  <c r="C22" i="180"/>
  <c r="H21" i="180"/>
  <c r="H28" i="180" s="1"/>
  <c r="G21" i="180"/>
  <c r="F21" i="180"/>
  <c r="F28" i="180" s="1"/>
  <c r="E21" i="180"/>
  <c r="D21" i="180"/>
  <c r="D28" i="180" s="1"/>
  <c r="H20" i="180"/>
  <c r="D20" i="180"/>
  <c r="C19" i="180"/>
  <c r="C18" i="180"/>
  <c r="C17" i="180"/>
  <c r="C16" i="180"/>
  <c r="C15" i="180"/>
  <c r="H14" i="180"/>
  <c r="G14" i="180"/>
  <c r="F14" i="180"/>
  <c r="E14" i="180"/>
  <c r="D14" i="180"/>
  <c r="C14" i="180"/>
  <c r="C13" i="180"/>
  <c r="H12" i="180"/>
  <c r="G12" i="180"/>
  <c r="G20" i="180" s="1"/>
  <c r="F12" i="180"/>
  <c r="F20" i="180" s="1"/>
  <c r="E12" i="180"/>
  <c r="E20" i="180" s="1"/>
  <c r="E71" i="180" s="1"/>
  <c r="E78" i="180" s="1"/>
  <c r="D12" i="180"/>
  <c r="C12" i="180" s="1"/>
  <c r="C11" i="180"/>
  <c r="C10" i="180"/>
  <c r="C9" i="180"/>
  <c r="C8" i="180"/>
  <c r="C7" i="180"/>
  <c r="C6" i="180"/>
  <c r="C13" i="178"/>
  <c r="F15" i="176"/>
  <c r="H9" i="176"/>
  <c r="G9" i="176"/>
  <c r="F9" i="176"/>
  <c r="E9" i="176"/>
  <c r="D9" i="176"/>
  <c r="C9" i="176"/>
  <c r="I8" i="176"/>
  <c r="I7" i="176"/>
  <c r="I9" i="176" s="1"/>
  <c r="F43" i="167" l="1"/>
  <c r="C44" i="167"/>
  <c r="C49" i="167" s="1"/>
  <c r="D44" i="167"/>
  <c r="D49" i="167" s="1"/>
  <c r="E43" i="167"/>
  <c r="E25" i="182"/>
  <c r="I25" i="182"/>
  <c r="M25" i="182"/>
  <c r="D39" i="180"/>
  <c r="C29" i="180"/>
  <c r="E11" i="183"/>
  <c r="E13" i="183" s="1"/>
  <c r="D13" i="183"/>
  <c r="G30" i="182"/>
  <c r="G28" i="182" s="1"/>
  <c r="K30" i="182"/>
  <c r="K28" i="182" s="1"/>
  <c r="O30" i="182"/>
  <c r="O28" i="182" s="1"/>
  <c r="F25" i="182"/>
  <c r="J25" i="182"/>
  <c r="N25" i="182"/>
  <c r="D30" i="182"/>
  <c r="H30" i="182"/>
  <c r="H28" i="182" s="1"/>
  <c r="L30" i="182"/>
  <c r="L28" i="182" s="1"/>
  <c r="G25" i="182"/>
  <c r="K25" i="182"/>
  <c r="O25" i="182"/>
  <c r="E30" i="182"/>
  <c r="E28" i="182" s="1"/>
  <c r="I30" i="182"/>
  <c r="I28" i="182" s="1"/>
  <c r="M30" i="182"/>
  <c r="M28" i="182" s="1"/>
  <c r="D25" i="182"/>
  <c r="H25" i="182"/>
  <c r="F30" i="182"/>
  <c r="F28" i="182" s="1"/>
  <c r="J30" i="182"/>
  <c r="J28" i="182" s="1"/>
  <c r="E71" i="181"/>
  <c r="F71" i="181"/>
  <c r="F78" i="181" s="1"/>
  <c r="H71" i="181"/>
  <c r="H78" i="181" s="1"/>
  <c r="C61" i="181"/>
  <c r="C89" i="181"/>
  <c r="C21" i="181"/>
  <c r="C41" i="181"/>
  <c r="D99" i="181"/>
  <c r="C99" i="181" s="1"/>
  <c r="E115" i="181"/>
  <c r="C115" i="181" s="1"/>
  <c r="C36" i="181"/>
  <c r="C82" i="181"/>
  <c r="C20" i="181"/>
  <c r="F71" i="180"/>
  <c r="F78" i="180" s="1"/>
  <c r="H71" i="180"/>
  <c r="H78" i="180" s="1"/>
  <c r="C77" i="180"/>
  <c r="G71" i="180"/>
  <c r="C28" i="180"/>
  <c r="C89" i="180"/>
  <c r="C75" i="180"/>
  <c r="D118" i="180" s="1"/>
  <c r="G76" i="180"/>
  <c r="G77" i="180" s="1"/>
  <c r="C21" i="180"/>
  <c r="C41" i="180"/>
  <c r="D99" i="180"/>
  <c r="E115" i="180"/>
  <c r="E116" i="180" s="1"/>
  <c r="E121" i="180" s="1"/>
  <c r="C36" i="180"/>
  <c r="C82" i="180"/>
  <c r="C20" i="180"/>
  <c r="E44" i="167" l="1"/>
  <c r="E49" i="167" s="1"/>
  <c r="C39" i="180"/>
  <c r="D71" i="180"/>
  <c r="C99" i="180"/>
  <c r="P25" i="182"/>
  <c r="P30" i="182"/>
  <c r="E116" i="181"/>
  <c r="E121" i="181" s="1"/>
  <c r="D116" i="181"/>
  <c r="D116" i="180"/>
  <c r="C76" i="180"/>
  <c r="C115" i="180"/>
  <c r="D119" i="180"/>
  <c r="C118" i="180"/>
  <c r="G78" i="180"/>
  <c r="F44" i="167" l="1"/>
  <c r="F49" i="167" s="1"/>
  <c r="D78" i="180"/>
  <c r="C71" i="180"/>
  <c r="C78" i="180"/>
  <c r="C116" i="181"/>
  <c r="D118" i="181"/>
  <c r="E75" i="181"/>
  <c r="C116" i="180"/>
  <c r="C119" i="180"/>
  <c r="D120" i="180"/>
  <c r="C120" i="180" s="1"/>
  <c r="D119" i="181" l="1"/>
  <c r="D30" i="181"/>
  <c r="C118" i="181"/>
  <c r="E76" i="181"/>
  <c r="C75" i="181"/>
  <c r="D121" i="180"/>
  <c r="C121" i="180" l="1"/>
  <c r="C30" i="181"/>
  <c r="D29" i="181"/>
  <c r="E77" i="181"/>
  <c r="C76" i="181"/>
  <c r="C119" i="181"/>
  <c r="D120" i="181"/>
  <c r="C120" i="181" l="1"/>
  <c r="D121" i="181"/>
  <c r="C121" i="181" s="1"/>
  <c r="C77" i="181"/>
  <c r="E78" i="181"/>
  <c r="D39" i="181"/>
  <c r="C29" i="181"/>
  <c r="C39" i="181" l="1"/>
  <c r="D71" i="181"/>
  <c r="D78" i="181" l="1"/>
  <c r="C78" i="181" s="1"/>
  <c r="C71" i="181"/>
  <c r="D68" i="114" l="1"/>
  <c r="D53" i="114"/>
  <c r="D52" i="114"/>
  <c r="D55" i="114" s="1"/>
  <c r="D104" i="114"/>
  <c r="D109" i="114"/>
  <c r="G23" i="163" l="1"/>
  <c r="L25" i="163"/>
  <c r="D19" i="169" l="1"/>
  <c r="C19" i="169"/>
  <c r="D49" i="168" l="1"/>
  <c r="D40" i="168"/>
  <c r="D58" i="168" s="1"/>
  <c r="D32" i="168"/>
  <c r="D14" i="168"/>
  <c r="D38" i="168" s="1"/>
  <c r="I7" i="108" l="1"/>
  <c r="I8" i="108"/>
  <c r="I9" i="108"/>
  <c r="I10" i="108"/>
  <c r="I11" i="108"/>
  <c r="I12" i="108"/>
  <c r="I13" i="108"/>
  <c r="I14" i="108"/>
  <c r="I15" i="108"/>
  <c r="I16" i="108"/>
  <c r="I17" i="108"/>
  <c r="I18" i="108"/>
  <c r="I19" i="108"/>
  <c r="I20" i="108"/>
  <c r="I21" i="108"/>
  <c r="I22" i="108"/>
  <c r="I23" i="108"/>
  <c r="I24" i="108"/>
  <c r="I25" i="108"/>
  <c r="I26" i="108"/>
  <c r="I27" i="108"/>
  <c r="I28" i="108"/>
  <c r="I29" i="108"/>
  <c r="I30" i="108"/>
  <c r="I31" i="108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6" i="108"/>
  <c r="I7" i="107"/>
  <c r="I8" i="107"/>
  <c r="I9" i="107"/>
  <c r="I10" i="107"/>
  <c r="I11" i="107"/>
  <c r="I12" i="107"/>
  <c r="I13" i="107"/>
  <c r="I14" i="107"/>
  <c r="I15" i="107"/>
  <c r="I16" i="107"/>
  <c r="I17" i="107"/>
  <c r="I18" i="107"/>
  <c r="I19" i="107"/>
  <c r="I20" i="107"/>
  <c r="I21" i="107"/>
  <c r="I22" i="107"/>
  <c r="I23" i="107"/>
  <c r="I24" i="107"/>
  <c r="I25" i="107"/>
  <c r="I26" i="107"/>
  <c r="I27" i="107"/>
  <c r="I28" i="107"/>
  <c r="I29" i="107"/>
  <c r="I30" i="107"/>
  <c r="I31" i="107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50" i="107"/>
  <c r="I51" i="107"/>
  <c r="I54" i="107"/>
  <c r="I55" i="107"/>
  <c r="I56" i="107"/>
  <c r="I57" i="107"/>
  <c r="I58" i="107"/>
  <c r="I59" i="107"/>
  <c r="I60" i="107"/>
  <c r="I62" i="107"/>
  <c r="I63" i="107"/>
  <c r="I64" i="107"/>
  <c r="I65" i="107"/>
  <c r="I66" i="107"/>
  <c r="I67" i="107"/>
  <c r="I68" i="107"/>
  <c r="I69" i="107"/>
  <c r="I70" i="107"/>
  <c r="I72" i="107"/>
  <c r="I73" i="107"/>
  <c r="I74" i="107"/>
  <c r="I75" i="107"/>
  <c r="I76" i="107"/>
  <c r="I77" i="107"/>
  <c r="I6" i="107"/>
  <c r="D47" i="108"/>
  <c r="E70" i="107"/>
  <c r="F70" i="107"/>
  <c r="G70" i="107"/>
  <c r="H70" i="107"/>
  <c r="D70" i="107"/>
  <c r="C86" i="141"/>
  <c r="D56" i="141"/>
  <c r="D120" i="141" s="1"/>
  <c r="E56" i="141"/>
  <c r="F56" i="141"/>
  <c r="I56" i="141"/>
  <c r="J56" i="141"/>
  <c r="N56" i="141"/>
  <c r="M159" i="141"/>
  <c r="M160" i="141"/>
  <c r="Q29" i="141"/>
  <c r="P57" i="141"/>
  <c r="E120" i="141"/>
  <c r="I120" i="141"/>
  <c r="J120" i="141"/>
  <c r="N120" i="141"/>
  <c r="O80" i="141"/>
  <c r="C77" i="141"/>
  <c r="C78" i="141"/>
  <c r="C79" i="141"/>
  <c r="C80" i="141"/>
  <c r="O31" i="141"/>
  <c r="O77" i="141"/>
  <c r="O78" i="141"/>
  <c r="O79" i="141"/>
  <c r="O86" i="141" l="1"/>
  <c r="C14" i="141" l="1"/>
  <c r="O62" i="141"/>
  <c r="C99" i="141" l="1"/>
  <c r="O99" i="141" s="1"/>
  <c r="C98" i="141"/>
  <c r="O98" i="141" s="1"/>
  <c r="N97" i="141"/>
  <c r="M97" i="141"/>
  <c r="L97" i="141"/>
  <c r="K97" i="141"/>
  <c r="J97" i="141"/>
  <c r="I97" i="141"/>
  <c r="H97" i="141"/>
  <c r="G97" i="141"/>
  <c r="F97" i="141"/>
  <c r="E97" i="141"/>
  <c r="D97" i="141"/>
  <c r="O97" i="141" l="1"/>
  <c r="C40" i="141"/>
  <c r="O40" i="141" s="1"/>
  <c r="C39" i="141"/>
  <c r="O39" i="141" s="1"/>
  <c r="C38" i="141"/>
  <c r="O38" i="141" s="1"/>
  <c r="C37" i="141"/>
  <c r="O37" i="141" s="1"/>
  <c r="C36" i="141"/>
  <c r="O36" i="141" s="1"/>
  <c r="C35" i="141"/>
  <c r="O35" i="141" s="1"/>
  <c r="C34" i="141"/>
  <c r="O34" i="141" s="1"/>
  <c r="C33" i="141"/>
  <c r="O33" i="141" s="1"/>
  <c r="C48" i="141"/>
  <c r="O48" i="141" s="1"/>
  <c r="C47" i="141"/>
  <c r="O47" i="141" s="1"/>
  <c r="C46" i="141"/>
  <c r="O46" i="141" s="1"/>
  <c r="C45" i="141"/>
  <c r="O45" i="141" s="1"/>
  <c r="C96" i="141" l="1"/>
  <c r="O96" i="141" s="1"/>
  <c r="C95" i="141"/>
  <c r="O95" i="141" s="1"/>
  <c r="N94" i="141"/>
  <c r="M94" i="141"/>
  <c r="L94" i="141"/>
  <c r="K94" i="141"/>
  <c r="J94" i="141"/>
  <c r="I94" i="141"/>
  <c r="H94" i="141"/>
  <c r="G94" i="141"/>
  <c r="F94" i="141"/>
  <c r="E94" i="141"/>
  <c r="D94" i="141"/>
  <c r="C102" i="141"/>
  <c r="O102" i="141" s="1"/>
  <c r="C101" i="141"/>
  <c r="O101" i="141" s="1"/>
  <c r="N100" i="141"/>
  <c r="M100" i="141"/>
  <c r="L100" i="141"/>
  <c r="K100" i="141"/>
  <c r="J100" i="141"/>
  <c r="I100" i="141"/>
  <c r="H100" i="141"/>
  <c r="G100" i="141"/>
  <c r="F100" i="141"/>
  <c r="E100" i="141"/>
  <c r="D100" i="141"/>
  <c r="O94" i="141" l="1"/>
  <c r="O100" i="141"/>
  <c r="C26" i="141"/>
  <c r="O26" i="141" s="1"/>
  <c r="C25" i="141"/>
  <c r="O25" i="141" s="1"/>
  <c r="C27" i="141"/>
  <c r="O27" i="141" s="1"/>
  <c r="C24" i="141"/>
  <c r="O24" i="141" s="1"/>
  <c r="C9" i="141" l="1"/>
  <c r="O9" i="141" s="1"/>
  <c r="C105" i="141" l="1"/>
  <c r="O105" i="141" s="1"/>
  <c r="C104" i="141"/>
  <c r="O104" i="141" s="1"/>
  <c r="N103" i="141"/>
  <c r="M103" i="141"/>
  <c r="L103" i="141"/>
  <c r="K103" i="141"/>
  <c r="J103" i="141"/>
  <c r="I103" i="141"/>
  <c r="H103" i="141"/>
  <c r="G103" i="141"/>
  <c r="F103" i="141"/>
  <c r="E103" i="141"/>
  <c r="D103" i="141"/>
  <c r="O103" i="141" l="1"/>
  <c r="C85" i="141"/>
  <c r="O85" i="141" s="1"/>
  <c r="C160" i="141" l="1"/>
  <c r="C161" i="141"/>
  <c r="C37" i="167"/>
  <c r="C22" i="166" l="1"/>
  <c r="F47" i="165"/>
  <c r="F120" i="179" s="1"/>
  <c r="H46" i="165"/>
  <c r="G46" i="165"/>
  <c r="F46" i="165"/>
  <c r="F119" i="179" s="1"/>
  <c r="E46" i="165"/>
  <c r="D46" i="165"/>
  <c r="D119" i="179" s="1"/>
  <c r="C45" i="165"/>
  <c r="C44" i="165"/>
  <c r="C41" i="165"/>
  <c r="C114" i="179" s="1"/>
  <c r="C40" i="165"/>
  <c r="C113" i="179" s="1"/>
  <c r="D39" i="165"/>
  <c r="H38" i="165"/>
  <c r="G38" i="165"/>
  <c r="G111" i="179" s="1"/>
  <c r="F38" i="165"/>
  <c r="E38" i="165"/>
  <c r="H37" i="165"/>
  <c r="H110" i="179" s="1"/>
  <c r="G37" i="165"/>
  <c r="G110" i="179" s="1"/>
  <c r="F37" i="165"/>
  <c r="F110" i="179" s="1"/>
  <c r="E37" i="165"/>
  <c r="E110" i="179" s="1"/>
  <c r="D37" i="165"/>
  <c r="D110" i="179" s="1"/>
  <c r="C36" i="165"/>
  <c r="C109" i="179" s="1"/>
  <c r="C35" i="165"/>
  <c r="C108" i="179" s="1"/>
  <c r="C34" i="165"/>
  <c r="C107" i="179" s="1"/>
  <c r="C33" i="165"/>
  <c r="C106" i="179" s="1"/>
  <c r="H32" i="165"/>
  <c r="H105" i="179" s="1"/>
  <c r="G32" i="165"/>
  <c r="G105" i="179" s="1"/>
  <c r="F32" i="165"/>
  <c r="F105" i="179" s="1"/>
  <c r="E32" i="165"/>
  <c r="E105" i="179" s="1"/>
  <c r="D32" i="165"/>
  <c r="C31" i="165"/>
  <c r="C104" i="179" s="1"/>
  <c r="C30" i="165"/>
  <c r="C103" i="179" s="1"/>
  <c r="C29" i="165"/>
  <c r="C102" i="179" s="1"/>
  <c r="C28" i="165"/>
  <c r="C101" i="179" s="1"/>
  <c r="C27" i="165"/>
  <c r="C100" i="179" s="1"/>
  <c r="C25" i="165"/>
  <c r="C98" i="179" s="1"/>
  <c r="C24" i="165"/>
  <c r="C97" i="179" s="1"/>
  <c r="C23" i="165"/>
  <c r="C96" i="179" s="1"/>
  <c r="C22" i="165"/>
  <c r="C95" i="179" s="1"/>
  <c r="C21" i="165"/>
  <c r="C94" i="179" s="1"/>
  <c r="C20" i="165"/>
  <c r="C93" i="179" s="1"/>
  <c r="C19" i="165"/>
  <c r="C92" i="179" s="1"/>
  <c r="H18" i="165"/>
  <c r="G18" i="165"/>
  <c r="F18" i="165"/>
  <c r="E18" i="165"/>
  <c r="D18" i="165"/>
  <c r="C17" i="165"/>
  <c r="C90" i="179" s="1"/>
  <c r="C15" i="165"/>
  <c r="C88" i="179" s="1"/>
  <c r="C14" i="165"/>
  <c r="C87" i="179" s="1"/>
  <c r="H13" i="165"/>
  <c r="H86" i="179" s="1"/>
  <c r="G13" i="165"/>
  <c r="G86" i="179" s="1"/>
  <c r="F13" i="165"/>
  <c r="F86" i="179" s="1"/>
  <c r="E13" i="165"/>
  <c r="E86" i="179" s="1"/>
  <c r="D13" i="165"/>
  <c r="D86" i="179" s="1"/>
  <c r="C12" i="165"/>
  <c r="C85" i="179" s="1"/>
  <c r="H11" i="165"/>
  <c r="H84" i="179" s="1"/>
  <c r="G11" i="165"/>
  <c r="G84" i="179" s="1"/>
  <c r="F11" i="165"/>
  <c r="F84" i="179" s="1"/>
  <c r="E11" i="165"/>
  <c r="E84" i="179" s="1"/>
  <c r="D11" i="165"/>
  <c r="D84" i="179" s="1"/>
  <c r="C10" i="165"/>
  <c r="C83" i="179" s="1"/>
  <c r="H9" i="165"/>
  <c r="G9" i="165"/>
  <c r="G82" i="179" s="1"/>
  <c r="F9" i="165"/>
  <c r="F82" i="179" s="1"/>
  <c r="E9" i="165"/>
  <c r="E82" i="179" s="1"/>
  <c r="D9" i="165"/>
  <c r="C8" i="165"/>
  <c r="C7" i="165"/>
  <c r="C6" i="165"/>
  <c r="H76" i="164"/>
  <c r="G76" i="164"/>
  <c r="G76" i="179" s="1"/>
  <c r="F76" i="164"/>
  <c r="E76" i="164"/>
  <c r="D76" i="164"/>
  <c r="D76" i="179" s="1"/>
  <c r="C75" i="164"/>
  <c r="C74" i="164"/>
  <c r="C74" i="179" s="1"/>
  <c r="C73" i="164"/>
  <c r="C72" i="164"/>
  <c r="C72" i="179" s="1"/>
  <c r="H70" i="164"/>
  <c r="H70" i="179" s="1"/>
  <c r="G70" i="164"/>
  <c r="G70" i="179" s="1"/>
  <c r="F70" i="164"/>
  <c r="F70" i="179" s="1"/>
  <c r="E70" i="164"/>
  <c r="E70" i="179" s="1"/>
  <c r="D70" i="164"/>
  <c r="D70" i="179" s="1"/>
  <c r="C69" i="164"/>
  <c r="C69" i="179" s="1"/>
  <c r="C68" i="164"/>
  <c r="C68" i="179" s="1"/>
  <c r="C67" i="164"/>
  <c r="C67" i="179" s="1"/>
  <c r="H66" i="164"/>
  <c r="H66" i="179" s="1"/>
  <c r="G66" i="164"/>
  <c r="G66" i="179" s="1"/>
  <c r="F66" i="164"/>
  <c r="F66" i="179" s="1"/>
  <c r="E66" i="164"/>
  <c r="E66" i="179" s="1"/>
  <c r="D66" i="164"/>
  <c r="D66" i="179" s="1"/>
  <c r="C65" i="164"/>
  <c r="C65" i="179" s="1"/>
  <c r="H64" i="164"/>
  <c r="H64" i="179" s="1"/>
  <c r="G64" i="164"/>
  <c r="G64" i="179" s="1"/>
  <c r="F64" i="164"/>
  <c r="F64" i="179" s="1"/>
  <c r="E64" i="164"/>
  <c r="E64" i="179" s="1"/>
  <c r="D64" i="164"/>
  <c r="D64" i="179" s="1"/>
  <c r="C63" i="164"/>
  <c r="C63" i="179" s="1"/>
  <c r="C62" i="164"/>
  <c r="C62" i="179" s="1"/>
  <c r="C60" i="164"/>
  <c r="C60" i="179" s="1"/>
  <c r="C59" i="164"/>
  <c r="C59" i="179" s="1"/>
  <c r="C58" i="164"/>
  <c r="C58" i="179" s="1"/>
  <c r="C57" i="164"/>
  <c r="C57" i="179" s="1"/>
  <c r="C56" i="164"/>
  <c r="C56" i="179" s="1"/>
  <c r="C55" i="164"/>
  <c r="C55" i="179" s="1"/>
  <c r="C54" i="164"/>
  <c r="C54" i="179" s="1"/>
  <c r="C53" i="164"/>
  <c r="C53" i="179" s="1"/>
  <c r="C52" i="164"/>
  <c r="C52" i="179" s="1"/>
  <c r="C51" i="164"/>
  <c r="C51" i="179" s="1"/>
  <c r="C50" i="164"/>
  <c r="C50" i="179" s="1"/>
  <c r="H49" i="164"/>
  <c r="H49" i="179" s="1"/>
  <c r="G49" i="164"/>
  <c r="G49" i="179" s="1"/>
  <c r="F49" i="164"/>
  <c r="F49" i="179" s="1"/>
  <c r="E49" i="164"/>
  <c r="E49" i="179" s="1"/>
  <c r="D49" i="164"/>
  <c r="D49" i="179" s="1"/>
  <c r="C48" i="164"/>
  <c r="C48" i="179" s="1"/>
  <c r="C47" i="164"/>
  <c r="C47" i="179" s="1"/>
  <c r="H46" i="164"/>
  <c r="G46" i="164"/>
  <c r="G46" i="179" s="1"/>
  <c r="F46" i="164"/>
  <c r="F46" i="179" s="1"/>
  <c r="E46" i="164"/>
  <c r="E46" i="179" s="1"/>
  <c r="D46" i="164"/>
  <c r="C45" i="164"/>
  <c r="C45" i="179" s="1"/>
  <c r="C44" i="164"/>
  <c r="C44" i="179" s="1"/>
  <c r="C43" i="164"/>
  <c r="C43" i="179" s="1"/>
  <c r="C42" i="164"/>
  <c r="C42" i="179" s="1"/>
  <c r="H41" i="164"/>
  <c r="H41" i="179" s="1"/>
  <c r="G41" i="164"/>
  <c r="F41" i="164"/>
  <c r="F41" i="179" s="1"/>
  <c r="E41" i="164"/>
  <c r="D41" i="164"/>
  <c r="C40" i="164"/>
  <c r="C40" i="179" s="1"/>
  <c r="C38" i="164"/>
  <c r="C38" i="179" s="1"/>
  <c r="C37" i="164"/>
  <c r="C37" i="179" s="1"/>
  <c r="H36" i="164"/>
  <c r="H36" i="179" s="1"/>
  <c r="G36" i="164"/>
  <c r="G36" i="179" s="1"/>
  <c r="F36" i="164"/>
  <c r="F36" i="179" s="1"/>
  <c r="E36" i="164"/>
  <c r="E36" i="179" s="1"/>
  <c r="H35" i="164"/>
  <c r="H35" i="179" s="1"/>
  <c r="G35" i="164"/>
  <c r="G35" i="179" s="1"/>
  <c r="F35" i="164"/>
  <c r="F35" i="179" s="1"/>
  <c r="E35" i="164"/>
  <c r="E35" i="179" s="1"/>
  <c r="D35" i="164"/>
  <c r="C34" i="164"/>
  <c r="C34" i="179" s="1"/>
  <c r="C33" i="164"/>
  <c r="C33" i="179" s="1"/>
  <c r="C32" i="164"/>
  <c r="C32" i="179" s="1"/>
  <c r="C31" i="164"/>
  <c r="C31" i="179" s="1"/>
  <c r="C30" i="164"/>
  <c r="C30" i="179" s="1"/>
  <c r="H29" i="164"/>
  <c r="H29" i="179" s="1"/>
  <c r="G29" i="164"/>
  <c r="F29" i="164"/>
  <c r="F29" i="179" s="1"/>
  <c r="E29" i="164"/>
  <c r="D29" i="164"/>
  <c r="D29" i="179" s="1"/>
  <c r="C27" i="164"/>
  <c r="C27" i="179" s="1"/>
  <c r="C26" i="164"/>
  <c r="C26" i="179" s="1"/>
  <c r="C25" i="164"/>
  <c r="C25" i="179" s="1"/>
  <c r="C24" i="164"/>
  <c r="C24" i="179" s="1"/>
  <c r="H23" i="164"/>
  <c r="H23" i="179" s="1"/>
  <c r="G23" i="164"/>
  <c r="G23" i="179" s="1"/>
  <c r="F23" i="164"/>
  <c r="F23" i="179" s="1"/>
  <c r="E23" i="164"/>
  <c r="E23" i="179" s="1"/>
  <c r="D23" i="164"/>
  <c r="D23" i="179" s="1"/>
  <c r="C22" i="164"/>
  <c r="C22" i="179" s="1"/>
  <c r="H21" i="164"/>
  <c r="G21" i="164"/>
  <c r="F21" i="164"/>
  <c r="E21" i="164"/>
  <c r="D21" i="164"/>
  <c r="D21" i="179" s="1"/>
  <c r="C19" i="164"/>
  <c r="C19" i="179" s="1"/>
  <c r="C18" i="164"/>
  <c r="C18" i="179" s="1"/>
  <c r="C17" i="164"/>
  <c r="C17" i="179" s="1"/>
  <c r="C16" i="164"/>
  <c r="C16" i="179" s="1"/>
  <c r="C15" i="164"/>
  <c r="C15" i="179" s="1"/>
  <c r="H14" i="164"/>
  <c r="H14" i="179" s="1"/>
  <c r="G14" i="164"/>
  <c r="F14" i="164"/>
  <c r="F14" i="179" s="1"/>
  <c r="E14" i="164"/>
  <c r="E14" i="179" s="1"/>
  <c r="D14" i="164"/>
  <c r="D14" i="179" s="1"/>
  <c r="C13" i="164"/>
  <c r="C13" i="179" s="1"/>
  <c r="H12" i="164"/>
  <c r="G12" i="164"/>
  <c r="G12" i="179" s="1"/>
  <c r="F12" i="164"/>
  <c r="E12" i="164"/>
  <c r="D12" i="164"/>
  <c r="D12" i="179" s="1"/>
  <c r="C11" i="164"/>
  <c r="C11" i="179" s="1"/>
  <c r="C10" i="164"/>
  <c r="C10" i="179" s="1"/>
  <c r="C9" i="164"/>
  <c r="C9" i="179" s="1"/>
  <c r="C8" i="164"/>
  <c r="C8" i="179" s="1"/>
  <c r="C7" i="164"/>
  <c r="C7" i="179" s="1"/>
  <c r="C6" i="164"/>
  <c r="C6" i="179" s="1"/>
  <c r="K27" i="163"/>
  <c r="J27" i="163"/>
  <c r="I27" i="163"/>
  <c r="H27" i="163"/>
  <c r="F27" i="163"/>
  <c r="E27" i="163"/>
  <c r="L26" i="163"/>
  <c r="G24" i="163"/>
  <c r="L24" i="163" s="1"/>
  <c r="L23" i="163"/>
  <c r="G22" i="163"/>
  <c r="L22" i="163" s="1"/>
  <c r="G21" i="163"/>
  <c r="L21" i="163" s="1"/>
  <c r="G20" i="163"/>
  <c r="L20" i="163" s="1"/>
  <c r="L19" i="163"/>
  <c r="G19" i="163"/>
  <c r="E26" i="165" l="1"/>
  <c r="E99" i="179" s="1"/>
  <c r="E91" i="179"/>
  <c r="F26" i="165"/>
  <c r="F99" i="179" s="1"/>
  <c r="F91" i="179"/>
  <c r="C9" i="165"/>
  <c r="C82" i="179" s="1"/>
  <c r="D82" i="179"/>
  <c r="H16" i="165"/>
  <c r="H89" i="179" s="1"/>
  <c r="H82" i="179"/>
  <c r="C18" i="165"/>
  <c r="C91" i="179" s="1"/>
  <c r="G26" i="165"/>
  <c r="G99" i="179" s="1"/>
  <c r="G91" i="179"/>
  <c r="E42" i="165"/>
  <c r="E115" i="179" s="1"/>
  <c r="E111" i="179"/>
  <c r="D42" i="165"/>
  <c r="D115" i="179" s="1"/>
  <c r="D112" i="179"/>
  <c r="G35" i="177"/>
  <c r="C117" i="179"/>
  <c r="C32" i="165"/>
  <c r="C12" i="182" s="1"/>
  <c r="D105" i="179"/>
  <c r="H47" i="165"/>
  <c r="H120" i="179" s="1"/>
  <c r="H119" i="179"/>
  <c r="H42" i="165"/>
  <c r="H115" i="179" s="1"/>
  <c r="H111" i="179"/>
  <c r="G42" i="165"/>
  <c r="G115" i="179" s="1"/>
  <c r="E47" i="165"/>
  <c r="E120" i="179" s="1"/>
  <c r="E119" i="179"/>
  <c r="D26" i="165"/>
  <c r="D99" i="179" s="1"/>
  <c r="D91" i="179"/>
  <c r="H26" i="165"/>
  <c r="H99" i="179" s="1"/>
  <c r="H91" i="179"/>
  <c r="F42" i="165"/>
  <c r="F115" i="179" s="1"/>
  <c r="F111" i="179"/>
  <c r="G47" i="165"/>
  <c r="G120" i="179" s="1"/>
  <c r="G119" i="179"/>
  <c r="C118" i="179"/>
  <c r="C18" i="182"/>
  <c r="G34" i="177"/>
  <c r="F28" i="164"/>
  <c r="F28" i="179" s="1"/>
  <c r="F21" i="179"/>
  <c r="H28" i="164"/>
  <c r="H28" i="179" s="1"/>
  <c r="H21" i="179"/>
  <c r="E39" i="164"/>
  <c r="E39" i="179" s="1"/>
  <c r="E29" i="179"/>
  <c r="G61" i="164"/>
  <c r="G61" i="179" s="1"/>
  <c r="G41" i="179"/>
  <c r="F20" i="164"/>
  <c r="F20" i="179" s="1"/>
  <c r="F12" i="179"/>
  <c r="H20" i="164"/>
  <c r="H20" i="179" s="1"/>
  <c r="H12" i="179"/>
  <c r="E20" i="164"/>
  <c r="E20" i="179" s="1"/>
  <c r="E12" i="179"/>
  <c r="G20" i="164"/>
  <c r="G20" i="179" s="1"/>
  <c r="G14" i="179"/>
  <c r="E28" i="164"/>
  <c r="E28" i="179" s="1"/>
  <c r="E21" i="179"/>
  <c r="C35" i="164"/>
  <c r="C35" i="179" s="1"/>
  <c r="D35" i="179"/>
  <c r="D61" i="164"/>
  <c r="D61" i="179" s="1"/>
  <c r="D41" i="179"/>
  <c r="C41" i="164"/>
  <c r="C41" i="179" s="1"/>
  <c r="E41" i="179"/>
  <c r="C46" i="164"/>
  <c r="C46" i="179" s="1"/>
  <c r="D46" i="179"/>
  <c r="H61" i="164"/>
  <c r="H61" i="179" s="1"/>
  <c r="H46" i="179"/>
  <c r="G39" i="164"/>
  <c r="G39" i="179" s="1"/>
  <c r="G29" i="179"/>
  <c r="G28" i="164"/>
  <c r="G28" i="179" s="1"/>
  <c r="G21" i="179"/>
  <c r="C75" i="179"/>
  <c r="D34" i="177"/>
  <c r="H43" i="165"/>
  <c r="H116" i="179" s="1"/>
  <c r="C9" i="182"/>
  <c r="C81" i="179"/>
  <c r="G10" i="177"/>
  <c r="C8" i="182"/>
  <c r="G9" i="177"/>
  <c r="C80" i="179"/>
  <c r="G8" i="177"/>
  <c r="C7" i="182"/>
  <c r="C79" i="179"/>
  <c r="D28" i="164"/>
  <c r="D28" i="179" s="1"/>
  <c r="E77" i="164"/>
  <c r="E77" i="179" s="1"/>
  <c r="E76" i="179"/>
  <c r="H77" i="164"/>
  <c r="H77" i="179" s="1"/>
  <c r="H76" i="179"/>
  <c r="G77" i="164"/>
  <c r="G77" i="179" s="1"/>
  <c r="C73" i="179"/>
  <c r="C29" i="182"/>
  <c r="D35" i="177"/>
  <c r="F77" i="164"/>
  <c r="F77" i="179" s="1"/>
  <c r="F76" i="179"/>
  <c r="G27" i="163"/>
  <c r="F39" i="164"/>
  <c r="F61" i="164"/>
  <c r="F61" i="179" s="1"/>
  <c r="E61" i="164"/>
  <c r="C70" i="164"/>
  <c r="E16" i="165"/>
  <c r="C76" i="164"/>
  <c r="C76" i="179" s="1"/>
  <c r="C13" i="165"/>
  <c r="C86" i="179" s="1"/>
  <c r="C37" i="165"/>
  <c r="C38" i="165"/>
  <c r="C111" i="179" s="1"/>
  <c r="C23" i="164"/>
  <c r="C23" i="179" s="1"/>
  <c r="C66" i="164"/>
  <c r="C66" i="179" s="1"/>
  <c r="C12" i="164"/>
  <c r="C12" i="179" s="1"/>
  <c r="C14" i="164"/>
  <c r="C14" i="179" s="1"/>
  <c r="D20" i="164"/>
  <c r="D20" i="179" s="1"/>
  <c r="D39" i="164"/>
  <c r="D39" i="179" s="1"/>
  <c r="H39" i="164"/>
  <c r="C36" i="164"/>
  <c r="C36" i="179" s="1"/>
  <c r="C49" i="164"/>
  <c r="C49" i="179" s="1"/>
  <c r="C64" i="164"/>
  <c r="C11" i="165"/>
  <c r="C84" i="179" s="1"/>
  <c r="G16" i="165"/>
  <c r="C39" i="165"/>
  <c r="C112" i="179" s="1"/>
  <c r="C46" i="165"/>
  <c r="C119" i="179" s="1"/>
  <c r="C42" i="165"/>
  <c r="F16" i="165"/>
  <c r="D16" i="165"/>
  <c r="D89" i="179" s="1"/>
  <c r="D47" i="165"/>
  <c r="C39" i="164"/>
  <c r="G71" i="164"/>
  <c r="C29" i="164"/>
  <c r="C29" i="179" s="1"/>
  <c r="C21" i="164"/>
  <c r="C21" i="179" s="1"/>
  <c r="D77" i="164"/>
  <c r="D77" i="179" s="1"/>
  <c r="L27" i="163"/>
  <c r="G21" i="177" l="1"/>
  <c r="C105" i="179"/>
  <c r="C14" i="182"/>
  <c r="C115" i="179"/>
  <c r="G23" i="177"/>
  <c r="F43" i="165"/>
  <c r="F89" i="179"/>
  <c r="C110" i="179"/>
  <c r="C13" i="182"/>
  <c r="G22" i="177"/>
  <c r="G29" i="177" s="1"/>
  <c r="C26" i="165"/>
  <c r="G12" i="177" s="1"/>
  <c r="G43" i="165"/>
  <c r="G48" i="165" s="1"/>
  <c r="G89" i="179"/>
  <c r="E43" i="165"/>
  <c r="E48" i="165" s="1"/>
  <c r="E89" i="179"/>
  <c r="C99" i="179"/>
  <c r="C47" i="165"/>
  <c r="C120" i="179" s="1"/>
  <c r="D120" i="179"/>
  <c r="K18" i="182"/>
  <c r="K16" i="182" s="1"/>
  <c r="G18" i="182"/>
  <c r="G16" i="182" s="1"/>
  <c r="O18" i="182"/>
  <c r="O16" i="182" s="1"/>
  <c r="C16" i="182"/>
  <c r="M18" i="182"/>
  <c r="M16" i="182" s="1"/>
  <c r="H18" i="182"/>
  <c r="H16" i="182" s="1"/>
  <c r="I18" i="182"/>
  <c r="I16" i="182" s="1"/>
  <c r="D18" i="182"/>
  <c r="J18" i="182"/>
  <c r="J16" i="182" s="1"/>
  <c r="F18" i="182"/>
  <c r="F16" i="182" s="1"/>
  <c r="N18" i="182"/>
  <c r="N16" i="182" s="1"/>
  <c r="E18" i="182"/>
  <c r="E16" i="182" s="1"/>
  <c r="L18" i="182"/>
  <c r="L16" i="182" s="1"/>
  <c r="C61" i="164"/>
  <c r="F71" i="164"/>
  <c r="F71" i="179" s="1"/>
  <c r="F39" i="179"/>
  <c r="G78" i="164"/>
  <c r="G78" i="179" s="1"/>
  <c r="G71" i="179"/>
  <c r="H71" i="164"/>
  <c r="H39" i="179"/>
  <c r="C26" i="182"/>
  <c r="D23" i="177"/>
  <c r="C70" i="179"/>
  <c r="C20" i="164"/>
  <c r="C64" i="179"/>
  <c r="C24" i="182"/>
  <c r="D22" i="177"/>
  <c r="E71" i="164"/>
  <c r="E61" i="179"/>
  <c r="C22" i="182"/>
  <c r="D9" i="177"/>
  <c r="C39" i="179"/>
  <c r="O12" i="182"/>
  <c r="N12" i="182"/>
  <c r="I12" i="182"/>
  <c r="D12" i="182"/>
  <c r="K12" i="182"/>
  <c r="J12" i="182"/>
  <c r="E12" i="182"/>
  <c r="F12" i="182"/>
  <c r="G12" i="182"/>
  <c r="M12" i="182"/>
  <c r="H12" i="182"/>
  <c r="L12" i="182"/>
  <c r="H48" i="165"/>
  <c r="H121" i="179" s="1"/>
  <c r="F48" i="165"/>
  <c r="F116" i="179"/>
  <c r="I9" i="182"/>
  <c r="E9" i="182"/>
  <c r="L9" i="182"/>
  <c r="M9" i="182"/>
  <c r="N9" i="182"/>
  <c r="G9" i="182"/>
  <c r="K9" i="182"/>
  <c r="O9" i="182"/>
  <c r="D9" i="182"/>
  <c r="H9" i="182"/>
  <c r="F9" i="182"/>
  <c r="J9" i="182"/>
  <c r="O8" i="182"/>
  <c r="K8" i="182"/>
  <c r="N8" i="182"/>
  <c r="I8" i="182"/>
  <c r="D8" i="182"/>
  <c r="G8" i="182"/>
  <c r="J8" i="182"/>
  <c r="E8" i="182"/>
  <c r="H8" i="182"/>
  <c r="F8" i="182"/>
  <c r="L8" i="182"/>
  <c r="M8" i="182"/>
  <c r="M7" i="182"/>
  <c r="I7" i="182"/>
  <c r="E7" i="182"/>
  <c r="L7" i="182"/>
  <c r="O7" i="182"/>
  <c r="D7" i="182"/>
  <c r="G7" i="182"/>
  <c r="K7" i="182"/>
  <c r="F7" i="182"/>
  <c r="H7" i="182"/>
  <c r="J7" i="182"/>
  <c r="N7" i="182"/>
  <c r="C28" i="164"/>
  <c r="C28" i="179" s="1"/>
  <c r="F78" i="164"/>
  <c r="F78" i="179" s="1"/>
  <c r="H34" i="177"/>
  <c r="C77" i="164"/>
  <c r="C77" i="179" s="1"/>
  <c r="D29" i="182"/>
  <c r="C28" i="182"/>
  <c r="D71" i="164"/>
  <c r="C16" i="165"/>
  <c r="D43" i="165"/>
  <c r="D116" i="179" s="1"/>
  <c r="G116" i="179" l="1"/>
  <c r="C11" i="182"/>
  <c r="L11" i="182" s="1"/>
  <c r="E116" i="179"/>
  <c r="P12" i="182"/>
  <c r="G11" i="177"/>
  <c r="G16" i="177" s="1"/>
  <c r="G33" i="177" s="1"/>
  <c r="G36" i="177" s="1"/>
  <c r="C89" i="179"/>
  <c r="C10" i="182"/>
  <c r="I13" i="182"/>
  <c r="E13" i="182"/>
  <c r="L13" i="182"/>
  <c r="M13" i="182"/>
  <c r="N13" i="182"/>
  <c r="K13" i="182"/>
  <c r="D13" i="182"/>
  <c r="H13" i="182"/>
  <c r="F13" i="182"/>
  <c r="J13" i="182"/>
  <c r="O13" i="182"/>
  <c r="G13" i="182"/>
  <c r="E11" i="182"/>
  <c r="M11" i="182"/>
  <c r="G11" i="182"/>
  <c r="H11" i="182"/>
  <c r="O11" i="182"/>
  <c r="F11" i="182"/>
  <c r="D11" i="182"/>
  <c r="N11" i="182"/>
  <c r="J11" i="182"/>
  <c r="K11" i="182"/>
  <c r="P18" i="182"/>
  <c r="D16" i="182"/>
  <c r="P16" i="182" s="1"/>
  <c r="D21" i="177"/>
  <c r="D29" i="177" s="1"/>
  <c r="K26" i="182"/>
  <c r="O26" i="182"/>
  <c r="M26" i="182"/>
  <c r="H26" i="182"/>
  <c r="N26" i="182"/>
  <c r="I26" i="182"/>
  <c r="D26" i="182"/>
  <c r="L26" i="182"/>
  <c r="J26" i="182"/>
  <c r="E26" i="182"/>
  <c r="G26" i="182"/>
  <c r="F26" i="182"/>
  <c r="E78" i="164"/>
  <c r="E78" i="179" s="1"/>
  <c r="E71" i="179"/>
  <c r="C20" i="182"/>
  <c r="D8" i="177"/>
  <c r="C20" i="179"/>
  <c r="H78" i="164"/>
  <c r="H78" i="179" s="1"/>
  <c r="H71" i="179"/>
  <c r="C21" i="182"/>
  <c r="K22" i="182"/>
  <c r="O22" i="182"/>
  <c r="J22" i="182"/>
  <c r="E22" i="182"/>
  <c r="G22" i="182"/>
  <c r="F22" i="182"/>
  <c r="L22" i="182"/>
  <c r="N22" i="182"/>
  <c r="D22" i="182"/>
  <c r="P22" i="182" s="1"/>
  <c r="M22" i="182"/>
  <c r="H22" i="182"/>
  <c r="I22" i="182"/>
  <c r="O24" i="182"/>
  <c r="K24" i="182"/>
  <c r="N24" i="182"/>
  <c r="I24" i="182"/>
  <c r="D24" i="182"/>
  <c r="J24" i="182"/>
  <c r="E24" i="182"/>
  <c r="G24" i="182"/>
  <c r="H24" i="182"/>
  <c r="F24" i="182"/>
  <c r="L24" i="182"/>
  <c r="M24" i="182"/>
  <c r="C61" i="179"/>
  <c r="C23" i="182"/>
  <c r="D10" i="177"/>
  <c r="G121" i="179"/>
  <c r="F121" i="179"/>
  <c r="E121" i="179"/>
  <c r="P9" i="182"/>
  <c r="P8" i="182"/>
  <c r="P7" i="182"/>
  <c r="M21" i="182"/>
  <c r="E21" i="182"/>
  <c r="L21" i="182"/>
  <c r="I21" i="182"/>
  <c r="F21" i="182"/>
  <c r="J21" i="182"/>
  <c r="G21" i="182"/>
  <c r="K21" i="182"/>
  <c r="O21" i="182"/>
  <c r="D21" i="182"/>
  <c r="N21" i="182"/>
  <c r="H21" i="182"/>
  <c r="C71" i="164"/>
  <c r="C71" i="179" s="1"/>
  <c r="D71" i="179"/>
  <c r="H29" i="177"/>
  <c r="G30" i="177"/>
  <c r="G31" i="177" s="1"/>
  <c r="P29" i="182"/>
  <c r="D28" i="182"/>
  <c r="D78" i="164"/>
  <c r="C43" i="165"/>
  <c r="C116" i="179" s="1"/>
  <c r="D48" i="165"/>
  <c r="D121" i="179" s="1"/>
  <c r="I11" i="182" l="1"/>
  <c r="P13" i="182"/>
  <c r="K15" i="182"/>
  <c r="K19" i="182" s="1"/>
  <c r="L15" i="182"/>
  <c r="L19" i="182" s="1"/>
  <c r="O10" i="182"/>
  <c r="O15" i="182" s="1"/>
  <c r="O19" i="182" s="1"/>
  <c r="K10" i="182"/>
  <c r="M10" i="182"/>
  <c r="M15" i="182" s="1"/>
  <c r="M19" i="182" s="1"/>
  <c r="H10" i="182"/>
  <c r="H15" i="182" s="1"/>
  <c r="H19" i="182" s="1"/>
  <c r="J10" i="182"/>
  <c r="J15" i="182" s="1"/>
  <c r="J19" i="182" s="1"/>
  <c r="G10" i="182"/>
  <c r="G15" i="182" s="1"/>
  <c r="G19" i="182" s="1"/>
  <c r="L10" i="182"/>
  <c r="N10" i="182"/>
  <c r="N15" i="182" s="1"/>
  <c r="N19" i="182" s="1"/>
  <c r="I10" i="182"/>
  <c r="I15" i="182" s="1"/>
  <c r="I19" i="182" s="1"/>
  <c r="D10" i="182"/>
  <c r="E10" i="182"/>
  <c r="E15" i="182" s="1"/>
  <c r="E19" i="182" s="1"/>
  <c r="F10" i="182"/>
  <c r="F15" i="182" s="1"/>
  <c r="F19" i="182" s="1"/>
  <c r="C15" i="182"/>
  <c r="C19" i="182" s="1"/>
  <c r="P11" i="182"/>
  <c r="I23" i="182"/>
  <c r="E23" i="182"/>
  <c r="L23" i="182"/>
  <c r="M23" i="182"/>
  <c r="N23" i="182"/>
  <c r="J23" i="182"/>
  <c r="G23" i="182"/>
  <c r="F23" i="182"/>
  <c r="K23" i="182"/>
  <c r="D23" i="182"/>
  <c r="O23" i="182"/>
  <c r="H23" i="182"/>
  <c r="O20" i="182"/>
  <c r="K20" i="182"/>
  <c r="F20" i="182"/>
  <c r="L20" i="182"/>
  <c r="L27" i="182" s="1"/>
  <c r="L31" i="182" s="1"/>
  <c r="J20" i="182"/>
  <c r="J27" i="182" s="1"/>
  <c r="J31" i="182" s="1"/>
  <c r="M20" i="182"/>
  <c r="M27" i="182" s="1"/>
  <c r="M31" i="182" s="1"/>
  <c r="H20" i="182"/>
  <c r="N20" i="182"/>
  <c r="N27" i="182" s="1"/>
  <c r="N31" i="182" s="1"/>
  <c r="I20" i="182"/>
  <c r="I27" i="182" s="1"/>
  <c r="I31" i="182" s="1"/>
  <c r="D20" i="182"/>
  <c r="E20" i="182"/>
  <c r="G20" i="182"/>
  <c r="G27" i="182" s="1"/>
  <c r="G31" i="182" s="1"/>
  <c r="P26" i="182"/>
  <c r="P24" i="182"/>
  <c r="O27" i="182"/>
  <c r="O31" i="182" s="1"/>
  <c r="F27" i="182"/>
  <c r="F31" i="182" s="1"/>
  <c r="E27" i="182"/>
  <c r="E31" i="182" s="1"/>
  <c r="H27" i="182"/>
  <c r="H31" i="182" s="1"/>
  <c r="K27" i="182"/>
  <c r="K31" i="182" s="1"/>
  <c r="C27" i="182"/>
  <c r="C31" i="182" s="1"/>
  <c r="D16" i="177"/>
  <c r="P21" i="182"/>
  <c r="D27" i="182"/>
  <c r="C78" i="164"/>
  <c r="C78" i="179" s="1"/>
  <c r="D78" i="179"/>
  <c r="P28" i="182"/>
  <c r="C48" i="165"/>
  <c r="C49" i="165" s="1"/>
  <c r="P10" i="182" l="1"/>
  <c r="D15" i="182"/>
  <c r="P27" i="182"/>
  <c r="G17" i="177"/>
  <c r="G18" i="177" s="1"/>
  <c r="H16" i="177"/>
  <c r="D33" i="177"/>
  <c r="P20" i="182"/>
  <c r="P23" i="182"/>
  <c r="C121" i="179"/>
  <c r="D31" i="182"/>
  <c r="P31" i="182" s="1"/>
  <c r="G11" i="139"/>
  <c r="D19" i="182" l="1"/>
  <c r="P19" i="182" s="1"/>
  <c r="P15" i="182"/>
  <c r="D36" i="177"/>
  <c r="H33" i="177"/>
  <c r="D87" i="159"/>
  <c r="D85" i="159"/>
  <c r="D84" i="159"/>
  <c r="D83" i="159"/>
  <c r="D82" i="159"/>
  <c r="D81" i="159"/>
  <c r="I80" i="159"/>
  <c r="I86" i="159" s="1"/>
  <c r="I88" i="159" s="1"/>
  <c r="H80" i="159"/>
  <c r="H86" i="159" s="1"/>
  <c r="H88" i="159" s="1"/>
  <c r="G80" i="159"/>
  <c r="G86" i="159" s="1"/>
  <c r="G88" i="159" s="1"/>
  <c r="F80" i="159"/>
  <c r="F86" i="159" s="1"/>
  <c r="F88" i="159" s="1"/>
  <c r="E80" i="159"/>
  <c r="E86" i="159" s="1"/>
  <c r="D79" i="159"/>
  <c r="D78" i="159"/>
  <c r="D77" i="159"/>
  <c r="D76" i="159"/>
  <c r="I74" i="159"/>
  <c r="H74" i="159"/>
  <c r="G74" i="159"/>
  <c r="F74" i="159"/>
  <c r="E74" i="159"/>
  <c r="D73" i="159"/>
  <c r="D72" i="159"/>
  <c r="D71" i="159"/>
  <c r="I70" i="159"/>
  <c r="H70" i="159"/>
  <c r="G70" i="159"/>
  <c r="F70" i="159"/>
  <c r="E70" i="159"/>
  <c r="D69" i="159"/>
  <c r="D68" i="159"/>
  <c r="D67" i="159"/>
  <c r="I66" i="159"/>
  <c r="H66" i="159"/>
  <c r="G66" i="159"/>
  <c r="F66" i="159"/>
  <c r="E66" i="159"/>
  <c r="D65" i="159"/>
  <c r="D64" i="159"/>
  <c r="D63" i="159"/>
  <c r="D62" i="159"/>
  <c r="D61" i="159"/>
  <c r="D59" i="159"/>
  <c r="D58" i="159"/>
  <c r="D57" i="159"/>
  <c r="D56" i="159"/>
  <c r="D55" i="159"/>
  <c r="D54" i="159"/>
  <c r="D53" i="159"/>
  <c r="D52" i="159"/>
  <c r="D51" i="159"/>
  <c r="I50" i="159"/>
  <c r="I60" i="159" s="1"/>
  <c r="H50" i="159"/>
  <c r="H60" i="159" s="1"/>
  <c r="G50" i="159"/>
  <c r="G60" i="159" s="1"/>
  <c r="F50" i="159"/>
  <c r="F60" i="159" s="1"/>
  <c r="E50" i="159"/>
  <c r="E60" i="159" s="1"/>
  <c r="D49" i="159"/>
  <c r="D48" i="159"/>
  <c r="F47" i="159"/>
  <c r="D46" i="159"/>
  <c r="I45" i="159"/>
  <c r="H45" i="159"/>
  <c r="G45" i="159"/>
  <c r="F45" i="159"/>
  <c r="E45" i="159"/>
  <c r="D44" i="159"/>
  <c r="D43" i="159"/>
  <c r="D42" i="159"/>
  <c r="D41" i="159"/>
  <c r="D40" i="159"/>
  <c r="D39" i="159"/>
  <c r="D38" i="159"/>
  <c r="D37" i="159"/>
  <c r="I36" i="159"/>
  <c r="H36" i="159"/>
  <c r="H47" i="159" s="1"/>
  <c r="G36" i="159"/>
  <c r="F36" i="159"/>
  <c r="E36" i="159"/>
  <c r="D35" i="159"/>
  <c r="D34" i="159"/>
  <c r="I33" i="159"/>
  <c r="H33" i="159"/>
  <c r="G33" i="159"/>
  <c r="D33" i="159" s="1"/>
  <c r="F33" i="159"/>
  <c r="E33" i="159"/>
  <c r="D32" i="159"/>
  <c r="D31" i="159"/>
  <c r="D30" i="159"/>
  <c r="D29" i="159"/>
  <c r="D28" i="159"/>
  <c r="D26" i="159"/>
  <c r="D25" i="159"/>
  <c r="D24" i="159"/>
  <c r="D23" i="159"/>
  <c r="D22" i="159"/>
  <c r="D21" i="159"/>
  <c r="D20" i="159"/>
  <c r="I19" i="159"/>
  <c r="H19" i="159"/>
  <c r="G19" i="159"/>
  <c r="F19" i="159"/>
  <c r="E19" i="159"/>
  <c r="D19" i="159" s="1"/>
  <c r="D18" i="159"/>
  <c r="D17" i="159"/>
  <c r="D16" i="159"/>
  <c r="D15" i="159"/>
  <c r="I14" i="159"/>
  <c r="H14" i="159"/>
  <c r="H27" i="159" s="1"/>
  <c r="G14" i="159"/>
  <c r="F14" i="159"/>
  <c r="F27" i="159" s="1"/>
  <c r="F75" i="159" s="1"/>
  <c r="F89" i="159" s="1"/>
  <c r="E14" i="159"/>
  <c r="D13" i="159"/>
  <c r="D12" i="159"/>
  <c r="D11" i="159"/>
  <c r="D10" i="159"/>
  <c r="D9" i="159"/>
  <c r="D8" i="159"/>
  <c r="H74" i="158"/>
  <c r="D73" i="158"/>
  <c r="I72" i="158"/>
  <c r="I74" i="158" s="1"/>
  <c r="H72" i="158"/>
  <c r="G72" i="158"/>
  <c r="G74" i="158" s="1"/>
  <c r="F72" i="158"/>
  <c r="F74" i="158" s="1"/>
  <c r="E72" i="158"/>
  <c r="E74" i="158" s="1"/>
  <c r="D71" i="158"/>
  <c r="D70" i="158"/>
  <c r="D69" i="158"/>
  <c r="D68" i="158"/>
  <c r="D67" i="158"/>
  <c r="D66" i="158"/>
  <c r="D65" i="158"/>
  <c r="D64" i="158"/>
  <c r="I62" i="158"/>
  <c r="H62" i="158"/>
  <c r="G62" i="158"/>
  <c r="F62" i="158"/>
  <c r="E62" i="158"/>
  <c r="D61" i="158"/>
  <c r="D60" i="158"/>
  <c r="D59" i="158"/>
  <c r="D58" i="158"/>
  <c r="D57" i="158"/>
  <c r="D56" i="158"/>
  <c r="D55" i="158"/>
  <c r="D54" i="158"/>
  <c r="I53" i="158"/>
  <c r="H53" i="158"/>
  <c r="G53" i="158"/>
  <c r="F53" i="158"/>
  <c r="E53" i="158"/>
  <c r="D53" i="158" s="1"/>
  <c r="D52" i="158"/>
  <c r="D51" i="158"/>
  <c r="D50" i="158"/>
  <c r="D49" i="158"/>
  <c r="I48" i="158"/>
  <c r="H48" i="158"/>
  <c r="G48" i="158"/>
  <c r="F48" i="158"/>
  <c r="E48" i="158"/>
  <c r="D47" i="158"/>
  <c r="D46" i="158"/>
  <c r="D45" i="158"/>
  <c r="D44" i="158"/>
  <c r="D43" i="158"/>
  <c r="D42" i="158"/>
  <c r="D41" i="158"/>
  <c r="D39" i="158"/>
  <c r="D38" i="158"/>
  <c r="D37" i="158"/>
  <c r="D36" i="158"/>
  <c r="D35" i="158"/>
  <c r="D34" i="158"/>
  <c r="D33" i="158"/>
  <c r="D32" i="158"/>
  <c r="D31" i="158"/>
  <c r="D30" i="158"/>
  <c r="D29" i="158"/>
  <c r="D28" i="158"/>
  <c r="D27" i="158"/>
  <c r="D26" i="158"/>
  <c r="I25" i="158"/>
  <c r="I40" i="158" s="1"/>
  <c r="H25" i="158"/>
  <c r="H40" i="158" s="1"/>
  <c r="G25" i="158"/>
  <c r="G40" i="158" s="1"/>
  <c r="F25" i="158"/>
  <c r="F40" i="158" s="1"/>
  <c r="E25" i="158"/>
  <c r="E40" i="158" s="1"/>
  <c r="D25" i="158"/>
  <c r="D24" i="158"/>
  <c r="D23" i="158"/>
  <c r="D22" i="158"/>
  <c r="D21" i="158"/>
  <c r="D20" i="158"/>
  <c r="I19" i="158"/>
  <c r="H19" i="158"/>
  <c r="G19" i="158"/>
  <c r="F19" i="158"/>
  <c r="E19" i="158"/>
  <c r="D18" i="158"/>
  <c r="D17" i="158"/>
  <c r="D16" i="158"/>
  <c r="D15" i="158"/>
  <c r="D14" i="158"/>
  <c r="D13" i="158"/>
  <c r="D12" i="158"/>
  <c r="D11" i="158"/>
  <c r="D10" i="158"/>
  <c r="D9" i="158"/>
  <c r="D8" i="158"/>
  <c r="H76" i="157"/>
  <c r="H77" i="157" s="1"/>
  <c r="G76" i="157"/>
  <c r="G77" i="157" s="1"/>
  <c r="F76" i="157"/>
  <c r="F77" i="157" s="1"/>
  <c r="E76" i="157"/>
  <c r="E77" i="157" s="1"/>
  <c r="D76" i="157"/>
  <c r="D77" i="157" s="1"/>
  <c r="C75" i="157"/>
  <c r="C74" i="157"/>
  <c r="C73" i="157"/>
  <c r="H71" i="157"/>
  <c r="G71" i="157"/>
  <c r="F71" i="157"/>
  <c r="E71" i="157"/>
  <c r="D71" i="157"/>
  <c r="C70" i="157"/>
  <c r="C69" i="157"/>
  <c r="C68" i="157"/>
  <c r="H67" i="157"/>
  <c r="G67" i="157"/>
  <c r="F67" i="157"/>
  <c r="E67" i="157"/>
  <c r="D67" i="157"/>
  <c r="C66" i="157"/>
  <c r="H65" i="157"/>
  <c r="G65" i="157"/>
  <c r="F65" i="157"/>
  <c r="E65" i="157"/>
  <c r="D65" i="157"/>
  <c r="C64" i="157"/>
  <c r="C62" i="157"/>
  <c r="C61" i="157"/>
  <c r="C60" i="157"/>
  <c r="C59" i="157"/>
  <c r="C58" i="157"/>
  <c r="C57" i="157"/>
  <c r="C56" i="157"/>
  <c r="C55" i="157"/>
  <c r="C54" i="157"/>
  <c r="C53" i="157"/>
  <c r="C52" i="157"/>
  <c r="C51" i="157"/>
  <c r="C50" i="157"/>
  <c r="C49" i="157"/>
  <c r="H48" i="157"/>
  <c r="G48" i="157"/>
  <c r="F48" i="157"/>
  <c r="E48" i="157"/>
  <c r="C48" i="157" s="1"/>
  <c r="C47" i="157"/>
  <c r="C46" i="157"/>
  <c r="H45" i="157"/>
  <c r="H63" i="157" s="1"/>
  <c r="G45" i="157"/>
  <c r="F45" i="157"/>
  <c r="F63" i="157" s="1"/>
  <c r="E45" i="157"/>
  <c r="D45" i="157"/>
  <c r="C44" i="157"/>
  <c r="C43" i="157"/>
  <c r="C42" i="157"/>
  <c r="E41" i="157"/>
  <c r="D41" i="157"/>
  <c r="C41" i="157" s="1"/>
  <c r="C40" i="157"/>
  <c r="C38" i="157"/>
  <c r="C37" i="157"/>
  <c r="C36" i="157"/>
  <c r="H35" i="157"/>
  <c r="G35" i="157"/>
  <c r="F35" i="157"/>
  <c r="C35" i="157" s="1"/>
  <c r="H34" i="157"/>
  <c r="G34" i="157"/>
  <c r="F34" i="157"/>
  <c r="E34" i="157"/>
  <c r="D34" i="157"/>
  <c r="C34" i="157" s="1"/>
  <c r="C33" i="157"/>
  <c r="C32" i="157"/>
  <c r="C31" i="157"/>
  <c r="C30" i="157"/>
  <c r="C29" i="157"/>
  <c r="H28" i="157"/>
  <c r="G28" i="157"/>
  <c r="G39" i="157" s="1"/>
  <c r="F28" i="157"/>
  <c r="F39" i="157" s="1"/>
  <c r="E28" i="157"/>
  <c r="E39" i="157" s="1"/>
  <c r="D28" i="157"/>
  <c r="E27" i="157"/>
  <c r="C26" i="157"/>
  <c r="C25" i="157"/>
  <c r="C24" i="157"/>
  <c r="C23" i="157"/>
  <c r="C22" i="157"/>
  <c r="H21" i="157"/>
  <c r="H27" i="157" s="1"/>
  <c r="G21" i="157"/>
  <c r="G27" i="157" s="1"/>
  <c r="F21" i="157"/>
  <c r="F27" i="157" s="1"/>
  <c r="E21" i="157"/>
  <c r="D21" i="157"/>
  <c r="D27" i="157" s="1"/>
  <c r="C19" i="157"/>
  <c r="C18" i="157"/>
  <c r="C17" i="157"/>
  <c r="C16" i="157"/>
  <c r="C15" i="157"/>
  <c r="H14" i="157"/>
  <c r="G14" i="157"/>
  <c r="F14" i="157"/>
  <c r="E14" i="157"/>
  <c r="C14" i="157" s="1"/>
  <c r="D14" i="157"/>
  <c r="H13" i="157"/>
  <c r="H20" i="157" s="1"/>
  <c r="G13" i="157"/>
  <c r="F13" i="157"/>
  <c r="F20" i="157" s="1"/>
  <c r="F72" i="157" s="1"/>
  <c r="F78" i="157" s="1"/>
  <c r="E13" i="157"/>
  <c r="D13" i="157"/>
  <c r="D20" i="157" s="1"/>
  <c r="C12" i="157"/>
  <c r="C11" i="157"/>
  <c r="C10" i="157"/>
  <c r="C9" i="157"/>
  <c r="C8" i="157"/>
  <c r="C7" i="157"/>
  <c r="H48" i="156"/>
  <c r="H49" i="156" s="1"/>
  <c r="G48" i="156"/>
  <c r="G49" i="156" s="1"/>
  <c r="F48" i="156"/>
  <c r="F49" i="156" s="1"/>
  <c r="E48" i="156"/>
  <c r="E49" i="156" s="1"/>
  <c r="D47" i="156"/>
  <c r="C47" i="156" s="1"/>
  <c r="C46" i="156"/>
  <c r="C45" i="156"/>
  <c r="G43" i="156"/>
  <c r="D43" i="156"/>
  <c r="C42" i="156"/>
  <c r="C41" i="156"/>
  <c r="C40" i="156"/>
  <c r="C39" i="156"/>
  <c r="H38" i="156"/>
  <c r="H43" i="156" s="1"/>
  <c r="G38" i="156"/>
  <c r="F38" i="156"/>
  <c r="F43" i="156" s="1"/>
  <c r="E38" i="156"/>
  <c r="C38" i="156" s="1"/>
  <c r="H37" i="156"/>
  <c r="G37" i="156"/>
  <c r="F37" i="156"/>
  <c r="E37" i="156"/>
  <c r="D37" i="156"/>
  <c r="C36" i="156"/>
  <c r="C35" i="156"/>
  <c r="C34" i="156"/>
  <c r="C33" i="156"/>
  <c r="H32" i="156"/>
  <c r="G32" i="156"/>
  <c r="F32" i="156"/>
  <c r="E32" i="156"/>
  <c r="D32" i="156"/>
  <c r="C31" i="156"/>
  <c r="C30" i="156"/>
  <c r="C29" i="156"/>
  <c r="C28" i="156"/>
  <c r="C27" i="156"/>
  <c r="C25" i="156"/>
  <c r="C24" i="156"/>
  <c r="C23" i="156"/>
  <c r="C22" i="156"/>
  <c r="C21" i="156"/>
  <c r="C20" i="156"/>
  <c r="H19" i="156"/>
  <c r="H26" i="156" s="1"/>
  <c r="G19" i="156"/>
  <c r="G26" i="156" s="1"/>
  <c r="F19" i="156"/>
  <c r="F26" i="156" s="1"/>
  <c r="E19" i="156"/>
  <c r="E26" i="156" s="1"/>
  <c r="D19" i="156"/>
  <c r="D26" i="156" s="1"/>
  <c r="C18" i="156"/>
  <c r="C16" i="156"/>
  <c r="C15" i="156"/>
  <c r="C14" i="156"/>
  <c r="H13" i="156"/>
  <c r="G13" i="156"/>
  <c r="F13" i="156"/>
  <c r="E13" i="156"/>
  <c r="D13" i="156"/>
  <c r="D17" i="156" s="1"/>
  <c r="C12" i="156"/>
  <c r="H11" i="156"/>
  <c r="G11" i="156"/>
  <c r="G17" i="156" s="1"/>
  <c r="F11" i="156"/>
  <c r="E11" i="156"/>
  <c r="E17" i="156" s="1"/>
  <c r="C10" i="156"/>
  <c r="H9" i="156"/>
  <c r="H17" i="156" s="1"/>
  <c r="G9" i="156"/>
  <c r="F9" i="156"/>
  <c r="C8" i="156"/>
  <c r="C7" i="156"/>
  <c r="C6" i="156"/>
  <c r="C19" i="156" l="1"/>
  <c r="C13" i="157"/>
  <c r="C28" i="157"/>
  <c r="E63" i="157"/>
  <c r="C45" i="157"/>
  <c r="C71" i="157"/>
  <c r="C77" i="157"/>
  <c r="H63" i="158"/>
  <c r="H75" i="158" s="1"/>
  <c r="I63" i="158"/>
  <c r="I75" i="158" s="1"/>
  <c r="D62" i="158"/>
  <c r="G27" i="159"/>
  <c r="E47" i="159"/>
  <c r="D47" i="159" s="1"/>
  <c r="I47" i="159"/>
  <c r="C9" i="156"/>
  <c r="C32" i="156"/>
  <c r="D39" i="157"/>
  <c r="H39" i="157"/>
  <c r="G63" i="157"/>
  <c r="C67" i="157"/>
  <c r="D19" i="158"/>
  <c r="D74" i="158"/>
  <c r="D36" i="159"/>
  <c r="D45" i="159"/>
  <c r="D66" i="159"/>
  <c r="F17" i="156"/>
  <c r="C13" i="156"/>
  <c r="C37" i="156"/>
  <c r="E20" i="157"/>
  <c r="E72" i="157" s="1"/>
  <c r="E78" i="157" s="1"/>
  <c r="C65" i="157"/>
  <c r="F63" i="158"/>
  <c r="F75" i="158" s="1"/>
  <c r="D48" i="158"/>
  <c r="E27" i="159"/>
  <c r="D27" i="159" s="1"/>
  <c r="I27" i="159"/>
  <c r="I75" i="159" s="1"/>
  <c r="G47" i="159"/>
  <c r="D70" i="159"/>
  <c r="D74" i="159"/>
  <c r="D48" i="156"/>
  <c r="E88" i="159"/>
  <c r="D88" i="159" s="1"/>
  <c r="D86" i="159"/>
  <c r="G75" i="159"/>
  <c r="G89" i="159" s="1"/>
  <c r="H75" i="159"/>
  <c r="H89" i="159" s="1"/>
  <c r="E75" i="159"/>
  <c r="I89" i="159"/>
  <c r="D60" i="159"/>
  <c r="D50" i="159"/>
  <c r="D80" i="159"/>
  <c r="D14" i="159"/>
  <c r="E63" i="158"/>
  <c r="D40" i="158"/>
  <c r="G63" i="158"/>
  <c r="G75" i="158" s="1"/>
  <c r="D72" i="158"/>
  <c r="H72" i="157"/>
  <c r="H78" i="157" s="1"/>
  <c r="C27" i="157"/>
  <c r="C39" i="157"/>
  <c r="G20" i="157"/>
  <c r="G72" i="157" s="1"/>
  <c r="G78" i="157" s="1"/>
  <c r="D63" i="157"/>
  <c r="C76" i="157"/>
  <c r="C21" i="157"/>
  <c r="C26" i="156"/>
  <c r="F44" i="156"/>
  <c r="F50" i="156" s="1"/>
  <c r="H44" i="156"/>
  <c r="H50" i="156" s="1"/>
  <c r="G44" i="156"/>
  <c r="G50" i="156" s="1"/>
  <c r="C17" i="156"/>
  <c r="D44" i="156"/>
  <c r="C11" i="156"/>
  <c r="E43" i="156"/>
  <c r="C43" i="156" s="1"/>
  <c r="C63" i="157" l="1"/>
  <c r="D49" i="156"/>
  <c r="C49" i="156" s="1"/>
  <c r="C48" i="156"/>
  <c r="E89" i="159"/>
  <c r="D89" i="159" s="1"/>
  <c r="D75" i="159"/>
  <c r="E75" i="158"/>
  <c r="D75" i="158" s="1"/>
  <c r="D63" i="158"/>
  <c r="C20" i="157"/>
  <c r="D72" i="157"/>
  <c r="D50" i="156"/>
  <c r="E44" i="156"/>
  <c r="E50" i="156" s="1"/>
  <c r="D78" i="157" l="1"/>
  <c r="C78" i="157" s="1"/>
  <c r="C72" i="157"/>
  <c r="C44" i="156"/>
  <c r="C50" i="156"/>
  <c r="H47" i="145" l="1"/>
  <c r="H48" i="145" s="1"/>
  <c r="G47" i="145"/>
  <c r="G48" i="145" s="1"/>
  <c r="F47" i="145"/>
  <c r="F48" i="145" s="1"/>
  <c r="E47" i="145"/>
  <c r="E48" i="145" s="1"/>
  <c r="D47" i="145"/>
  <c r="D48" i="145" s="1"/>
  <c r="C46" i="145"/>
  <c r="C45" i="145"/>
  <c r="D43" i="145"/>
  <c r="C42" i="145"/>
  <c r="C41" i="145"/>
  <c r="C40" i="145"/>
  <c r="C39" i="145"/>
  <c r="H38" i="145"/>
  <c r="H43" i="145" s="1"/>
  <c r="G38" i="145"/>
  <c r="G43" i="145" s="1"/>
  <c r="F38" i="145"/>
  <c r="F43" i="145" s="1"/>
  <c r="E38" i="145"/>
  <c r="E43" i="145" s="1"/>
  <c r="D38" i="145"/>
  <c r="H37" i="145"/>
  <c r="G37" i="145"/>
  <c r="F37" i="145"/>
  <c r="E37" i="145"/>
  <c r="D37" i="145"/>
  <c r="C36" i="145"/>
  <c r="C35" i="145"/>
  <c r="C34" i="145"/>
  <c r="C33" i="145"/>
  <c r="H32" i="145"/>
  <c r="G32" i="145"/>
  <c r="F32" i="145"/>
  <c r="E32" i="145"/>
  <c r="D32" i="145"/>
  <c r="C31" i="145"/>
  <c r="C30" i="145"/>
  <c r="C29" i="145"/>
  <c r="C28" i="145"/>
  <c r="C27" i="145"/>
  <c r="C25" i="145"/>
  <c r="C24" i="145"/>
  <c r="C23" i="145"/>
  <c r="C22" i="145"/>
  <c r="C21" i="145"/>
  <c r="C20" i="145"/>
  <c r="C19" i="145"/>
  <c r="H18" i="145"/>
  <c r="H26" i="145" s="1"/>
  <c r="G18" i="145"/>
  <c r="G26" i="145" s="1"/>
  <c r="F18" i="145"/>
  <c r="F26" i="145" s="1"/>
  <c r="E18" i="145"/>
  <c r="E26" i="145" s="1"/>
  <c r="D18" i="145"/>
  <c r="D26" i="145" s="1"/>
  <c r="C17" i="145"/>
  <c r="C15" i="145"/>
  <c r="C14" i="145"/>
  <c r="H13" i="145"/>
  <c r="G13" i="145"/>
  <c r="F13" i="145"/>
  <c r="E13" i="145"/>
  <c r="D13" i="145"/>
  <c r="C12" i="145"/>
  <c r="H11" i="145"/>
  <c r="G11" i="145"/>
  <c r="F11" i="145"/>
  <c r="E11" i="145"/>
  <c r="D11" i="145"/>
  <c r="C10" i="145"/>
  <c r="H9" i="145"/>
  <c r="H16" i="145" s="1"/>
  <c r="G9" i="145"/>
  <c r="F9" i="145"/>
  <c r="F16" i="145" s="1"/>
  <c r="F44" i="145" s="1"/>
  <c r="F49" i="145" s="1"/>
  <c r="E9" i="145"/>
  <c r="D9" i="145"/>
  <c r="D16" i="145" s="1"/>
  <c r="C8" i="145"/>
  <c r="C7" i="145"/>
  <c r="C6" i="145"/>
  <c r="D49" i="140"/>
  <c r="F49" i="140" s="1"/>
  <c r="H76" i="144"/>
  <c r="H77" i="144" s="1"/>
  <c r="G76" i="144"/>
  <c r="G77" i="144" s="1"/>
  <c r="F76" i="144"/>
  <c r="F77" i="144" s="1"/>
  <c r="E76" i="144"/>
  <c r="E77" i="144" s="1"/>
  <c r="D76" i="144"/>
  <c r="D77" i="144" s="1"/>
  <c r="C75" i="144"/>
  <c r="C74" i="144"/>
  <c r="C73" i="144"/>
  <c r="C72" i="144"/>
  <c r="H70" i="144"/>
  <c r="G70" i="144"/>
  <c r="F70" i="144"/>
  <c r="E70" i="144"/>
  <c r="C70" i="144" s="1"/>
  <c r="D70" i="144"/>
  <c r="C69" i="144"/>
  <c r="C68" i="144"/>
  <c r="C67" i="144"/>
  <c r="H66" i="144"/>
  <c r="G66" i="144"/>
  <c r="F66" i="144"/>
  <c r="E66" i="144"/>
  <c r="D66" i="144"/>
  <c r="C65" i="144"/>
  <c r="H64" i="144"/>
  <c r="G64" i="144"/>
  <c r="F64" i="144"/>
  <c r="E64" i="144"/>
  <c r="D64" i="144"/>
  <c r="C63" i="144"/>
  <c r="C62" i="144"/>
  <c r="C60" i="144"/>
  <c r="C59" i="144"/>
  <c r="C58" i="144"/>
  <c r="C57" i="144"/>
  <c r="C56" i="144"/>
  <c r="C55" i="144"/>
  <c r="C54" i="144"/>
  <c r="C53" i="144"/>
  <c r="C52" i="144"/>
  <c r="C51" i="144"/>
  <c r="C50" i="144"/>
  <c r="H49" i="144"/>
  <c r="G49" i="144"/>
  <c r="F49" i="144"/>
  <c r="E49" i="144"/>
  <c r="D49" i="144"/>
  <c r="C49" i="144" s="1"/>
  <c r="C48" i="144"/>
  <c r="C47" i="144"/>
  <c r="H46" i="144"/>
  <c r="G46" i="144"/>
  <c r="F46" i="144"/>
  <c r="E46" i="144"/>
  <c r="D46" i="144"/>
  <c r="C46" i="144" s="1"/>
  <c r="C45" i="144"/>
  <c r="C44" i="144"/>
  <c r="C43" i="144"/>
  <c r="C42" i="144"/>
  <c r="H41" i="144"/>
  <c r="H61" i="144" s="1"/>
  <c r="G41" i="144"/>
  <c r="G61" i="144" s="1"/>
  <c r="F41" i="144"/>
  <c r="F61" i="144" s="1"/>
  <c r="E41" i="144"/>
  <c r="E61" i="144" s="1"/>
  <c r="D41" i="144"/>
  <c r="D61" i="144" s="1"/>
  <c r="C40" i="144"/>
  <c r="C38" i="144"/>
  <c r="C37" i="144"/>
  <c r="H36" i="144"/>
  <c r="G36" i="144"/>
  <c r="F36" i="144"/>
  <c r="E36" i="144"/>
  <c r="D36" i="144"/>
  <c r="C36" i="144" s="1"/>
  <c r="H35" i="144"/>
  <c r="G35" i="144"/>
  <c r="F35" i="144"/>
  <c r="E35" i="144"/>
  <c r="D35" i="144"/>
  <c r="C34" i="144"/>
  <c r="C33" i="144"/>
  <c r="C32" i="144"/>
  <c r="C31" i="144"/>
  <c r="C30" i="144"/>
  <c r="H29" i="144"/>
  <c r="H39" i="144" s="1"/>
  <c r="G29" i="144"/>
  <c r="F29" i="144"/>
  <c r="E29" i="144"/>
  <c r="D29" i="144"/>
  <c r="C29" i="144" s="1"/>
  <c r="C27" i="144"/>
  <c r="C26" i="144"/>
  <c r="C25" i="144"/>
  <c r="C24" i="144"/>
  <c r="H23" i="144"/>
  <c r="G23" i="144"/>
  <c r="F23" i="144"/>
  <c r="E23" i="144"/>
  <c r="D23" i="144"/>
  <c r="C22" i="144"/>
  <c r="H21" i="144"/>
  <c r="G21" i="144"/>
  <c r="G28" i="144" s="1"/>
  <c r="F21" i="144"/>
  <c r="F28" i="144" s="1"/>
  <c r="E21" i="144"/>
  <c r="E28" i="144" s="1"/>
  <c r="D21" i="144"/>
  <c r="C21" i="144" s="1"/>
  <c r="C19" i="144"/>
  <c r="C18" i="144"/>
  <c r="C17" i="144"/>
  <c r="C16" i="144"/>
  <c r="C15" i="144"/>
  <c r="H14" i="144"/>
  <c r="G14" i="144"/>
  <c r="F14" i="144"/>
  <c r="E14" i="144"/>
  <c r="D14" i="144"/>
  <c r="C14" i="144" s="1"/>
  <c r="C13" i="144"/>
  <c r="H12" i="144"/>
  <c r="H20" i="144" s="1"/>
  <c r="G12" i="144"/>
  <c r="G20" i="144" s="1"/>
  <c r="F12" i="144"/>
  <c r="F20" i="144" s="1"/>
  <c r="E12" i="144"/>
  <c r="E20" i="144" s="1"/>
  <c r="D12" i="144"/>
  <c r="D20" i="144" s="1"/>
  <c r="C11" i="144"/>
  <c r="C10" i="144"/>
  <c r="C9" i="144"/>
  <c r="C8" i="144"/>
  <c r="C7" i="144"/>
  <c r="C6" i="144"/>
  <c r="C23" i="144" l="1"/>
  <c r="H28" i="144"/>
  <c r="H71" i="144" s="1"/>
  <c r="H78" i="144" s="1"/>
  <c r="F39" i="144"/>
  <c r="C66" i="144"/>
  <c r="H44" i="145"/>
  <c r="H49" i="145" s="1"/>
  <c r="C13" i="145"/>
  <c r="C26" i="145"/>
  <c r="C38" i="145"/>
  <c r="C35" i="144"/>
  <c r="G39" i="144"/>
  <c r="G71" i="144" s="1"/>
  <c r="G78" i="144" s="1"/>
  <c r="E16" i="145"/>
  <c r="E44" i="145" s="1"/>
  <c r="E49" i="145" s="1"/>
  <c r="C11" i="145"/>
  <c r="C32" i="145"/>
  <c r="C12" i="144"/>
  <c r="C64" i="144"/>
  <c r="C9" i="145"/>
  <c r="G16" i="145"/>
  <c r="G44" i="145" s="1"/>
  <c r="G49" i="145" s="1"/>
  <c r="C37" i="145"/>
  <c r="C43" i="145"/>
  <c r="C48" i="145"/>
  <c r="D44" i="145"/>
  <c r="C18" i="145"/>
  <c r="C47" i="145"/>
  <c r="G49" i="140"/>
  <c r="C77" i="144"/>
  <c r="C20" i="144"/>
  <c r="D71" i="144"/>
  <c r="F71" i="144"/>
  <c r="F78" i="144" s="1"/>
  <c r="C61" i="144"/>
  <c r="D39" i="144"/>
  <c r="E39" i="144"/>
  <c r="E71" i="144" s="1"/>
  <c r="E78" i="144" s="1"/>
  <c r="C76" i="144"/>
  <c r="D28" i="144"/>
  <c r="C41" i="144"/>
  <c r="C19" i="143"/>
  <c r="C13" i="143"/>
  <c r="N156" i="141"/>
  <c r="M156" i="141"/>
  <c r="L156" i="141"/>
  <c r="K156" i="141"/>
  <c r="J156" i="141"/>
  <c r="F156" i="141"/>
  <c r="E156" i="141"/>
  <c r="D156" i="141"/>
  <c r="C155" i="141"/>
  <c r="O155" i="141" s="1"/>
  <c r="C154" i="141"/>
  <c r="O154" i="141" s="1"/>
  <c r="C153" i="141"/>
  <c r="O153" i="141" s="1"/>
  <c r="C152" i="141"/>
  <c r="O152" i="141" s="1"/>
  <c r="C151" i="141"/>
  <c r="O151" i="141" s="1"/>
  <c r="P30" i="141" s="1"/>
  <c r="C150" i="141"/>
  <c r="O150" i="141" s="1"/>
  <c r="C149" i="141"/>
  <c r="O149" i="141" s="1"/>
  <c r="C148" i="141"/>
  <c r="O148" i="141" s="1"/>
  <c r="C147" i="141"/>
  <c r="O147" i="141" s="1"/>
  <c r="C146" i="141"/>
  <c r="O146" i="141" s="1"/>
  <c r="C145" i="141"/>
  <c r="O145" i="141" s="1"/>
  <c r="C144" i="141"/>
  <c r="O144" i="141" s="1"/>
  <c r="C143" i="141"/>
  <c r="O143" i="141" s="1"/>
  <c r="C142" i="141"/>
  <c r="O142" i="141" s="1"/>
  <c r="C141" i="141"/>
  <c r="O141" i="141" s="1"/>
  <c r="C140" i="141"/>
  <c r="O140" i="141" s="1"/>
  <c r="C139" i="141"/>
  <c r="O139" i="141" s="1"/>
  <c r="C138" i="141"/>
  <c r="O138" i="141" s="1"/>
  <c r="C137" i="141"/>
  <c r="O137" i="141" s="1"/>
  <c r="C136" i="141"/>
  <c r="O136" i="141" s="1"/>
  <c r="C135" i="141"/>
  <c r="O135" i="141" s="1"/>
  <c r="C134" i="141"/>
  <c r="O134" i="141" s="1"/>
  <c r="C133" i="141"/>
  <c r="O133" i="141" s="1"/>
  <c r="C132" i="141"/>
  <c r="O132" i="141" s="1"/>
  <c r="C131" i="141"/>
  <c r="O131" i="141" s="1"/>
  <c r="C130" i="141"/>
  <c r="O130" i="141" s="1"/>
  <c r="C129" i="141"/>
  <c r="O129" i="141" s="1"/>
  <c r="C128" i="141"/>
  <c r="O128" i="141" s="1"/>
  <c r="C127" i="141"/>
  <c r="O127" i="141" s="1"/>
  <c r="C126" i="141"/>
  <c r="O126" i="141" s="1"/>
  <c r="C125" i="141"/>
  <c r="O125" i="141" s="1"/>
  <c r="C124" i="141"/>
  <c r="O124" i="141" s="1"/>
  <c r="C123" i="141"/>
  <c r="O123" i="141" s="1"/>
  <c r="C122" i="141"/>
  <c r="O122" i="141" s="1"/>
  <c r="C121" i="141"/>
  <c r="O121" i="141" s="1"/>
  <c r="C119" i="141"/>
  <c r="O119" i="141" s="1"/>
  <c r="C118" i="141"/>
  <c r="O118" i="141" s="1"/>
  <c r="C117" i="141"/>
  <c r="O117" i="141" s="1"/>
  <c r="C116" i="141"/>
  <c r="O116" i="141" s="1"/>
  <c r="C115" i="141"/>
  <c r="O115" i="141" s="1"/>
  <c r="N114" i="141"/>
  <c r="M114" i="141"/>
  <c r="L114" i="141"/>
  <c r="K114" i="141"/>
  <c r="J114" i="141"/>
  <c r="I114" i="141"/>
  <c r="H114" i="141"/>
  <c r="G114" i="141"/>
  <c r="F114" i="141"/>
  <c r="E114" i="141"/>
  <c r="D114" i="141"/>
  <c r="C113" i="141"/>
  <c r="O113" i="141" s="1"/>
  <c r="C112" i="141"/>
  <c r="O112" i="141" s="1"/>
  <c r="N111" i="141"/>
  <c r="M111" i="141"/>
  <c r="L111" i="141"/>
  <c r="K111" i="141"/>
  <c r="J111" i="141"/>
  <c r="I111" i="141"/>
  <c r="H111" i="141"/>
  <c r="G111" i="141"/>
  <c r="F111" i="141"/>
  <c r="E111" i="141"/>
  <c r="D111" i="141"/>
  <c r="C110" i="141"/>
  <c r="C109" i="141"/>
  <c r="O109" i="141" s="1"/>
  <c r="N108" i="141"/>
  <c r="M108" i="141"/>
  <c r="L108" i="141"/>
  <c r="K108" i="141"/>
  <c r="J108" i="141"/>
  <c r="I108" i="141"/>
  <c r="H108" i="141"/>
  <c r="G108" i="141"/>
  <c r="G56" i="141" s="1"/>
  <c r="G120" i="141" s="1"/>
  <c r="F108" i="141"/>
  <c r="E108" i="141"/>
  <c r="D108" i="141"/>
  <c r="C107" i="141"/>
  <c r="O107" i="141" s="1"/>
  <c r="O106" i="141" s="1"/>
  <c r="N106" i="141"/>
  <c r="M106" i="141"/>
  <c r="L106" i="141"/>
  <c r="K106" i="141"/>
  <c r="J106" i="141"/>
  <c r="I106" i="141"/>
  <c r="H106" i="141"/>
  <c r="G106" i="141"/>
  <c r="F106" i="141"/>
  <c r="E106" i="141"/>
  <c r="D106" i="141"/>
  <c r="C93" i="141"/>
  <c r="O93" i="141" s="1"/>
  <c r="C92" i="141"/>
  <c r="O92" i="141" s="1"/>
  <c r="N91" i="141"/>
  <c r="M91" i="141"/>
  <c r="L91" i="141"/>
  <c r="K91" i="141"/>
  <c r="J91" i="141"/>
  <c r="I91" i="141"/>
  <c r="H91" i="141"/>
  <c r="G91" i="141"/>
  <c r="F91" i="141"/>
  <c r="E91" i="141"/>
  <c r="D91" i="141"/>
  <c r="C90" i="141"/>
  <c r="C89" i="141"/>
  <c r="O89" i="141" s="1"/>
  <c r="N88" i="141"/>
  <c r="M88" i="141"/>
  <c r="L88" i="141"/>
  <c r="K88" i="141"/>
  <c r="J88" i="141"/>
  <c r="I88" i="141"/>
  <c r="H88" i="141"/>
  <c r="G88" i="141"/>
  <c r="F88" i="141"/>
  <c r="E88" i="141"/>
  <c r="D88" i="141"/>
  <c r="C87" i="141"/>
  <c r="O87" i="141" s="1"/>
  <c r="C84" i="141"/>
  <c r="O84" i="141" s="1"/>
  <c r="C83" i="141"/>
  <c r="O83" i="141" s="1"/>
  <c r="N82" i="141"/>
  <c r="M82" i="141"/>
  <c r="L82" i="141"/>
  <c r="K82" i="141"/>
  <c r="J82" i="141"/>
  <c r="I82" i="141"/>
  <c r="H82" i="141"/>
  <c r="G82" i="141"/>
  <c r="F82" i="141"/>
  <c r="E82" i="141"/>
  <c r="D82" i="141"/>
  <c r="C81" i="141"/>
  <c r="O81" i="141" s="1"/>
  <c r="C76" i="141"/>
  <c r="O76" i="141" s="1"/>
  <c r="C75" i="141"/>
  <c r="O75" i="141" s="1"/>
  <c r="C74" i="141"/>
  <c r="O74" i="141" s="1"/>
  <c r="C73" i="141"/>
  <c r="O73" i="141" s="1"/>
  <c r="C72" i="141"/>
  <c r="O72" i="141" s="1"/>
  <c r="C71" i="141"/>
  <c r="O71" i="141" s="1"/>
  <c r="N70" i="141"/>
  <c r="M70" i="141"/>
  <c r="M56" i="141" s="1"/>
  <c r="L70" i="141"/>
  <c r="K70" i="141"/>
  <c r="K56" i="141" s="1"/>
  <c r="K120" i="141" s="1"/>
  <c r="J70" i="141"/>
  <c r="I70" i="141"/>
  <c r="H70" i="141"/>
  <c r="G70" i="141"/>
  <c r="F70" i="141"/>
  <c r="E70" i="141"/>
  <c r="D70" i="141"/>
  <c r="C69" i="141"/>
  <c r="O69" i="141" s="1"/>
  <c r="C68" i="141"/>
  <c r="O68" i="141" s="1"/>
  <c r="N67" i="141"/>
  <c r="M67" i="141"/>
  <c r="L67" i="141"/>
  <c r="K67" i="141"/>
  <c r="J67" i="141"/>
  <c r="I67" i="141"/>
  <c r="H67" i="141"/>
  <c r="G67" i="141"/>
  <c r="F67" i="141"/>
  <c r="E67" i="141"/>
  <c r="D67" i="141"/>
  <c r="C66" i="141"/>
  <c r="O66" i="141" s="1"/>
  <c r="C65" i="141"/>
  <c r="O65" i="141" s="1"/>
  <c r="N64" i="141"/>
  <c r="M64" i="141"/>
  <c r="L64" i="141"/>
  <c r="K64" i="141"/>
  <c r="J64" i="141"/>
  <c r="I64" i="141"/>
  <c r="H64" i="141"/>
  <c r="G64" i="141"/>
  <c r="F64" i="141"/>
  <c r="E64" i="141"/>
  <c r="D64" i="141"/>
  <c r="C63" i="141"/>
  <c r="O63" i="141" s="1"/>
  <c r="C61" i="141"/>
  <c r="O61" i="141" s="1"/>
  <c r="N60" i="141"/>
  <c r="M60" i="141"/>
  <c r="L60" i="141"/>
  <c r="K60" i="141"/>
  <c r="J60" i="141"/>
  <c r="I60" i="141"/>
  <c r="H60" i="141"/>
  <c r="H56" i="141" s="1"/>
  <c r="H120" i="141" s="1"/>
  <c r="G60" i="141"/>
  <c r="F60" i="141"/>
  <c r="E60" i="141"/>
  <c r="D60" i="141"/>
  <c r="C59" i="141"/>
  <c r="O59" i="141" s="1"/>
  <c r="C58" i="141"/>
  <c r="O58" i="141" s="1"/>
  <c r="N57" i="141"/>
  <c r="M57" i="141"/>
  <c r="L57" i="141"/>
  <c r="K57" i="141"/>
  <c r="J57" i="141"/>
  <c r="I57" i="141"/>
  <c r="H57" i="141"/>
  <c r="G57" i="141"/>
  <c r="F57" i="141"/>
  <c r="E57" i="141"/>
  <c r="D57" i="141"/>
  <c r="C55" i="141"/>
  <c r="O55" i="141" s="1"/>
  <c r="C54" i="141"/>
  <c r="O54" i="141" s="1"/>
  <c r="C53" i="141"/>
  <c r="O53" i="141" s="1"/>
  <c r="C52" i="141"/>
  <c r="O52" i="141" s="1"/>
  <c r="C51" i="141"/>
  <c r="O51" i="141" s="1"/>
  <c r="N50" i="141"/>
  <c r="M50" i="141"/>
  <c r="L50" i="141"/>
  <c r="K50" i="141"/>
  <c r="J50" i="141"/>
  <c r="I50" i="141"/>
  <c r="H50" i="141"/>
  <c r="G50" i="141"/>
  <c r="F50" i="141"/>
  <c r="E50" i="141"/>
  <c r="D50" i="141"/>
  <c r="C49" i="141"/>
  <c r="O49" i="141" s="1"/>
  <c r="C44" i="141"/>
  <c r="O44" i="141" s="1"/>
  <c r="C43" i="141"/>
  <c r="O43" i="141" s="1"/>
  <c r="C42" i="141"/>
  <c r="O42" i="141" s="1"/>
  <c r="C41" i="141"/>
  <c r="O41" i="141" s="1"/>
  <c r="C32" i="141"/>
  <c r="O32" i="141" s="1"/>
  <c r="C30" i="141"/>
  <c r="O30" i="141" s="1"/>
  <c r="N29" i="141"/>
  <c r="M29" i="141"/>
  <c r="L29" i="141"/>
  <c r="K29" i="141"/>
  <c r="J29" i="141"/>
  <c r="I29" i="141"/>
  <c r="H29" i="141"/>
  <c r="G29" i="141"/>
  <c r="F29" i="141"/>
  <c r="E29" i="141"/>
  <c r="D29" i="141"/>
  <c r="C28" i="141"/>
  <c r="O28" i="141" s="1"/>
  <c r="C23" i="141"/>
  <c r="O23" i="141" s="1"/>
  <c r="N22" i="141"/>
  <c r="N17" i="141" s="1"/>
  <c r="M22" i="141"/>
  <c r="M17" i="141" s="1"/>
  <c r="L22" i="141"/>
  <c r="L17" i="141" s="1"/>
  <c r="K22" i="141"/>
  <c r="K17" i="141" s="1"/>
  <c r="J22" i="141"/>
  <c r="J17" i="141" s="1"/>
  <c r="I22" i="141"/>
  <c r="I17" i="141" s="1"/>
  <c r="H22" i="141"/>
  <c r="H17" i="141" s="1"/>
  <c r="G22" i="141"/>
  <c r="F22" i="141"/>
  <c r="F17" i="141" s="1"/>
  <c r="E22" i="141"/>
  <c r="E17" i="141" s="1"/>
  <c r="D22" i="141"/>
  <c r="C21" i="141"/>
  <c r="O21" i="141" s="1"/>
  <c r="C20" i="141"/>
  <c r="O20" i="141" s="1"/>
  <c r="C19" i="141"/>
  <c r="O19" i="141" s="1"/>
  <c r="C18" i="141"/>
  <c r="O18" i="141" s="1"/>
  <c r="G17" i="141"/>
  <c r="C16" i="141"/>
  <c r="O16" i="141" s="1"/>
  <c r="C15" i="141"/>
  <c r="O15" i="141" s="1"/>
  <c r="C13" i="141"/>
  <c r="O13" i="141" s="1"/>
  <c r="C12" i="141"/>
  <c r="O12" i="141" s="1"/>
  <c r="C11" i="141"/>
  <c r="O11" i="141" s="1"/>
  <c r="C10" i="141"/>
  <c r="O10" i="141" s="1"/>
  <c r="C8" i="141"/>
  <c r="O8" i="141" s="1"/>
  <c r="N7" i="141"/>
  <c r="M7" i="141"/>
  <c r="L7" i="141"/>
  <c r="K7" i="141"/>
  <c r="J7" i="141"/>
  <c r="I7" i="141"/>
  <c r="H7" i="141"/>
  <c r="G7" i="141"/>
  <c r="F7" i="141"/>
  <c r="E7" i="141"/>
  <c r="D7" i="141"/>
  <c r="L56" i="141" l="1"/>
  <c r="L120" i="141" s="1"/>
  <c r="L157" i="141" s="1"/>
  <c r="L160" i="141" s="1"/>
  <c r="L162" i="141" s="1"/>
  <c r="G157" i="141"/>
  <c r="G159" i="141" s="1"/>
  <c r="G162" i="141" s="1"/>
  <c r="K157" i="141"/>
  <c r="K160" i="141" s="1"/>
  <c r="K162" i="141" s="1"/>
  <c r="J157" i="141"/>
  <c r="J160" i="141" s="1"/>
  <c r="J162" i="141" s="1"/>
  <c r="N157" i="141"/>
  <c r="N161" i="141" s="1"/>
  <c r="N162" i="141" s="1"/>
  <c r="C16" i="145"/>
  <c r="C57" i="141"/>
  <c r="H157" i="141"/>
  <c r="H159" i="141" s="1"/>
  <c r="H162" i="141" s="1"/>
  <c r="E157" i="141"/>
  <c r="E159" i="141" s="1"/>
  <c r="E162" i="141" s="1"/>
  <c r="I157" i="141"/>
  <c r="I159" i="141" s="1"/>
  <c r="I162" i="141" s="1"/>
  <c r="C28" i="144"/>
  <c r="O60" i="141"/>
  <c r="C60" i="141"/>
  <c r="O91" i="141"/>
  <c r="C114" i="141"/>
  <c r="O114" i="141" s="1"/>
  <c r="C106" i="141"/>
  <c r="C88" i="141"/>
  <c r="C108" i="141"/>
  <c r="P18" i="141"/>
  <c r="O111" i="141"/>
  <c r="O90" i="141"/>
  <c r="O88" i="141" s="1"/>
  <c r="C50" i="141"/>
  <c r="O50" i="141" s="1"/>
  <c r="Q50" i="141" s="1"/>
  <c r="C64" i="141"/>
  <c r="O64" i="141" s="1"/>
  <c r="C67" i="141"/>
  <c r="O67" i="141" s="1"/>
  <c r="C70" i="141"/>
  <c r="O70" i="141" s="1"/>
  <c r="C111" i="141"/>
  <c r="C29" i="141"/>
  <c r="O29" i="141" s="1"/>
  <c r="O82" i="141"/>
  <c r="O57" i="141"/>
  <c r="O156" i="141"/>
  <c r="C156" i="141"/>
  <c r="D49" i="145"/>
  <c r="C49" i="145" s="1"/>
  <c r="C52" i="145" s="1"/>
  <c r="C44" i="145"/>
  <c r="C22" i="141"/>
  <c r="O22" i="141" s="1"/>
  <c r="H49" i="140"/>
  <c r="D78" i="144"/>
  <c r="C78" i="144" s="1"/>
  <c r="C71" i="144"/>
  <c r="C39" i="144"/>
  <c r="O108" i="141"/>
  <c r="C7" i="141"/>
  <c r="D17" i="141"/>
  <c r="C17" i="141" s="1"/>
  <c r="O17" i="141" s="1"/>
  <c r="C82" i="141"/>
  <c r="C56" i="141" s="1"/>
  <c r="M120" i="141" l="1"/>
  <c r="M157" i="141" s="1"/>
  <c r="F120" i="141"/>
  <c r="F157" i="141" s="1"/>
  <c r="F159" i="141" s="1"/>
  <c r="F162" i="141" s="1"/>
  <c r="O56" i="141"/>
  <c r="Q57" i="141" s="1"/>
  <c r="C103" i="141"/>
  <c r="O161" i="141"/>
  <c r="O7" i="141"/>
  <c r="Q7" i="141" s="1"/>
  <c r="D157" i="141"/>
  <c r="D159" i="141" s="1"/>
  <c r="M162" i="141" l="1"/>
  <c r="O160" i="141"/>
  <c r="C159" i="141"/>
  <c r="C100" i="141"/>
  <c r="O120" i="141"/>
  <c r="O157" i="141" s="1"/>
  <c r="D162" i="141"/>
  <c r="O159" i="141"/>
  <c r="C97" i="141" l="1"/>
  <c r="C94" i="141" s="1"/>
  <c r="C91" i="141" s="1"/>
  <c r="O162" i="141"/>
  <c r="P162" i="141" s="1"/>
  <c r="C162" i="141"/>
  <c r="G17" i="139"/>
  <c r="C120" i="141" l="1"/>
  <c r="C157" i="141" s="1"/>
  <c r="M58" i="132"/>
  <c r="J58" i="132"/>
  <c r="I58" i="132"/>
  <c r="E50" i="140" l="1"/>
  <c r="C51" i="140"/>
  <c r="D51" i="140" s="1"/>
  <c r="C47" i="140"/>
  <c r="D47" i="140"/>
  <c r="G51" i="140" l="1"/>
  <c r="F51" i="140"/>
  <c r="H51" i="140" s="1"/>
  <c r="C50" i="140"/>
  <c r="C52" i="140"/>
  <c r="D52" i="140" s="1"/>
  <c r="E47" i="140"/>
  <c r="F52" i="140" l="1"/>
  <c r="G52" i="140"/>
  <c r="D50" i="140"/>
  <c r="C53" i="140"/>
  <c r="K60" i="132"/>
  <c r="K56" i="132"/>
  <c r="F50" i="140" l="1"/>
  <c r="G50" i="140"/>
  <c r="G53" i="140" s="1"/>
  <c r="D53" i="140"/>
  <c r="F53" i="140" s="1"/>
  <c r="H52" i="140"/>
  <c r="G15" i="139"/>
  <c r="G14" i="139"/>
  <c r="G13" i="139"/>
  <c r="G12" i="139"/>
  <c r="F8" i="139"/>
  <c r="E8" i="139"/>
  <c r="D8" i="139"/>
  <c r="C8" i="139"/>
  <c r="H50" i="140" l="1"/>
  <c r="H53" i="140" s="1"/>
  <c r="G8" i="139"/>
  <c r="G23" i="139" s="1"/>
  <c r="F59" i="132"/>
  <c r="F58" i="132" s="1"/>
  <c r="E58" i="132"/>
  <c r="D58" i="132"/>
  <c r="F57" i="132"/>
  <c r="D55" i="132"/>
  <c r="F55" i="132" s="1"/>
  <c r="E54" i="132"/>
  <c r="F53" i="132"/>
  <c r="F52" i="132"/>
  <c r="D51" i="132"/>
  <c r="F51" i="132" s="1"/>
  <c r="D50" i="132"/>
  <c r="F50" i="132" s="1"/>
  <c r="D49" i="132"/>
  <c r="F49" i="132" s="1"/>
  <c r="D48" i="132"/>
  <c r="F48" i="132" s="1"/>
  <c r="F47" i="132"/>
  <c r="F46" i="132"/>
  <c r="F45" i="132"/>
  <c r="F44" i="132"/>
  <c r="F43" i="132"/>
  <c r="D42" i="132"/>
  <c r="F42" i="132" s="1"/>
  <c r="F41" i="132"/>
  <c r="D40" i="132"/>
  <c r="F40" i="132" s="1"/>
  <c r="D39" i="132"/>
  <c r="D38" i="132"/>
  <c r="F38" i="132" s="1"/>
  <c r="F37" i="132"/>
  <c r="D36" i="132"/>
  <c r="F36" i="132" s="1"/>
  <c r="E34" i="132"/>
  <c r="F33" i="132"/>
  <c r="F32" i="132"/>
  <c r="D31" i="132"/>
  <c r="F31" i="132" s="1"/>
  <c r="D30" i="132"/>
  <c r="F30" i="132" s="1"/>
  <c r="D29" i="132"/>
  <c r="F29" i="132" s="1"/>
  <c r="D28" i="132"/>
  <c r="F28" i="132" s="1"/>
  <c r="D27" i="132"/>
  <c r="F27" i="132" s="1"/>
  <c r="D26" i="132"/>
  <c r="F26" i="132" s="1"/>
  <c r="D25" i="132"/>
  <c r="F25" i="132" s="1"/>
  <c r="D24" i="132"/>
  <c r="F24" i="132" s="1"/>
  <c r="D23" i="132"/>
  <c r="F23" i="132" s="1"/>
  <c r="D22" i="132"/>
  <c r="F22" i="132" s="1"/>
  <c r="E21" i="132"/>
  <c r="F20" i="132"/>
  <c r="F19" i="132"/>
  <c r="D18" i="132"/>
  <c r="D17" i="132"/>
  <c r="D16" i="132"/>
  <c r="F16" i="132" s="1"/>
  <c r="D15" i="132"/>
  <c r="E14" i="132"/>
  <c r="F14" i="132" s="1"/>
  <c r="E13" i="132"/>
  <c r="F13" i="132" s="1"/>
  <c r="D12" i="132"/>
  <c r="F12" i="132" s="1"/>
  <c r="D11" i="132" l="1"/>
  <c r="F54" i="132"/>
  <c r="D54" i="132"/>
  <c r="F34" i="132"/>
  <c r="F21" i="132"/>
  <c r="E15" i="132"/>
  <c r="F15" i="132" s="1"/>
  <c r="E18" i="132"/>
  <c r="F18" i="132" s="1"/>
  <c r="D21" i="132"/>
  <c r="E17" i="132"/>
  <c r="F17" i="132" s="1"/>
  <c r="D34" i="132"/>
  <c r="D10" i="132" l="1"/>
  <c r="F11" i="132"/>
  <c r="F10" i="132" s="1"/>
  <c r="E11" i="132"/>
  <c r="E10" i="132" s="1"/>
  <c r="L12" i="132" l="1"/>
  <c r="L13" i="132"/>
  <c r="L14" i="132"/>
  <c r="L15" i="132"/>
  <c r="L16" i="132"/>
  <c r="L17" i="132"/>
  <c r="L18" i="132"/>
  <c r="L19" i="132"/>
  <c r="L20" i="132"/>
  <c r="L30" i="132"/>
  <c r="L31" i="132"/>
  <c r="L32" i="132"/>
  <c r="L33" i="132"/>
  <c r="L35" i="132"/>
  <c r="L36" i="132"/>
  <c r="L37" i="132"/>
  <c r="L38" i="132"/>
  <c r="L39" i="132"/>
  <c r="L40" i="132"/>
  <c r="L41" i="132"/>
  <c r="L42" i="132"/>
  <c r="L43" i="132"/>
  <c r="L44" i="132"/>
  <c r="L45" i="132"/>
  <c r="L46" i="132"/>
  <c r="L47" i="132"/>
  <c r="L50" i="132"/>
  <c r="L52" i="132"/>
  <c r="L53" i="132"/>
  <c r="L55" i="132"/>
  <c r="L57" i="132"/>
  <c r="L59" i="132"/>
  <c r="L62" i="132"/>
  <c r="L63" i="132"/>
  <c r="K62" i="132"/>
  <c r="K59" i="132"/>
  <c r="K58" i="132" s="1"/>
  <c r="K57" i="132"/>
  <c r="I55" i="132"/>
  <c r="K55" i="132" s="1"/>
  <c r="J54" i="132"/>
  <c r="K53" i="132"/>
  <c r="K52" i="132"/>
  <c r="I51" i="132"/>
  <c r="K51" i="132" s="1"/>
  <c r="I50" i="132"/>
  <c r="K50" i="132" s="1"/>
  <c r="I49" i="132"/>
  <c r="K49" i="132" s="1"/>
  <c r="I48" i="132"/>
  <c r="K48" i="132" s="1"/>
  <c r="K47" i="132"/>
  <c r="K46" i="132"/>
  <c r="K45" i="132"/>
  <c r="K44" i="132"/>
  <c r="K43" i="132"/>
  <c r="I42" i="132"/>
  <c r="K42" i="132" s="1"/>
  <c r="K41" i="132"/>
  <c r="I40" i="132"/>
  <c r="K40" i="132" s="1"/>
  <c r="I39" i="132"/>
  <c r="I38" i="132"/>
  <c r="K38" i="132" s="1"/>
  <c r="K37" i="132"/>
  <c r="I36" i="132"/>
  <c r="K36" i="132" s="1"/>
  <c r="J34" i="132"/>
  <c r="K33" i="132"/>
  <c r="K32" i="132"/>
  <c r="I31" i="132"/>
  <c r="K31" i="132" s="1"/>
  <c r="I30" i="132"/>
  <c r="K30" i="132" s="1"/>
  <c r="I29" i="132"/>
  <c r="K29" i="132" s="1"/>
  <c r="I28" i="132"/>
  <c r="K28" i="132" s="1"/>
  <c r="I27" i="132"/>
  <c r="K27" i="132" s="1"/>
  <c r="I26" i="132"/>
  <c r="K26" i="132" s="1"/>
  <c r="I25" i="132"/>
  <c r="K25" i="132" s="1"/>
  <c r="I24" i="132"/>
  <c r="K24" i="132" s="1"/>
  <c r="I23" i="132"/>
  <c r="K23" i="132" s="1"/>
  <c r="I22" i="132"/>
  <c r="J21" i="132"/>
  <c r="K20" i="132"/>
  <c r="K19" i="132"/>
  <c r="I18" i="132"/>
  <c r="I17" i="132"/>
  <c r="I16" i="132"/>
  <c r="K16" i="132" s="1"/>
  <c r="I15" i="132"/>
  <c r="J15" i="132" s="1"/>
  <c r="J14" i="132"/>
  <c r="K14" i="132" s="1"/>
  <c r="J13" i="132"/>
  <c r="K13" i="132" s="1"/>
  <c r="I12" i="132"/>
  <c r="K12" i="132" s="1"/>
  <c r="K54" i="132" l="1"/>
  <c r="K15" i="132"/>
  <c r="J18" i="132"/>
  <c r="K18" i="132" s="1"/>
  <c r="K34" i="132"/>
  <c r="I21" i="132"/>
  <c r="K22" i="132"/>
  <c r="K21" i="132" s="1"/>
  <c r="J17" i="132"/>
  <c r="K17" i="132" s="1"/>
  <c r="I34" i="132"/>
  <c r="I11" i="132"/>
  <c r="I54" i="132"/>
  <c r="K11" i="132" l="1"/>
  <c r="K10" i="132" s="1"/>
  <c r="J11" i="132"/>
  <c r="J10" i="132" s="1"/>
  <c r="I10" i="132"/>
  <c r="E28" i="137" l="1"/>
  <c r="D28" i="137"/>
  <c r="C28" i="137"/>
  <c r="C115" i="113" l="1"/>
  <c r="C42" i="108"/>
  <c r="D38" i="108" l="1"/>
  <c r="D43" i="108" s="1"/>
  <c r="D32" i="108" l="1"/>
  <c r="U58" i="132" l="1"/>
  <c r="T58" i="132"/>
  <c r="S58" i="132"/>
  <c r="R58" i="132"/>
  <c r="Q58" i="132"/>
  <c r="P58" i="132"/>
  <c r="O58" i="132"/>
  <c r="N58" i="132"/>
  <c r="U54" i="132"/>
  <c r="T54" i="132"/>
  <c r="S54" i="132"/>
  <c r="R54" i="132"/>
  <c r="Q54" i="132"/>
  <c r="P54" i="132"/>
  <c r="O54" i="132"/>
  <c r="N54" i="132"/>
  <c r="M54" i="132"/>
  <c r="L49" i="132"/>
  <c r="R48" i="132"/>
  <c r="U34" i="132"/>
  <c r="T34" i="132"/>
  <c r="S34" i="132"/>
  <c r="P34" i="132"/>
  <c r="O34" i="132"/>
  <c r="N34" i="132"/>
  <c r="M34" i="132"/>
  <c r="U29" i="132"/>
  <c r="T29" i="132"/>
  <c r="U28" i="132"/>
  <c r="U27" i="132"/>
  <c r="U25" i="132"/>
  <c r="U24" i="132"/>
  <c r="L24" i="132" s="1"/>
  <c r="U23" i="132"/>
  <c r="U22" i="132"/>
  <c r="R21" i="132"/>
  <c r="Q21" i="132"/>
  <c r="P21" i="132"/>
  <c r="O21" i="132"/>
  <c r="N21" i="132"/>
  <c r="M21" i="132"/>
  <c r="U11" i="132"/>
  <c r="T11" i="132"/>
  <c r="S11" i="132"/>
  <c r="R11" i="132"/>
  <c r="Q11" i="132"/>
  <c r="P11" i="132"/>
  <c r="O11" i="132"/>
  <c r="N11" i="132"/>
  <c r="M11" i="132"/>
  <c r="E7" i="132"/>
  <c r="E5" i="132"/>
  <c r="C6" i="132" s="1"/>
  <c r="L29" i="132" l="1"/>
  <c r="L11" i="132"/>
  <c r="L54" i="132"/>
  <c r="L58" i="132"/>
  <c r="R34" i="132"/>
  <c r="R10" i="132" s="1"/>
  <c r="L48" i="132"/>
  <c r="O10" i="132"/>
  <c r="L25" i="132"/>
  <c r="T28" i="132"/>
  <c r="L28" i="132" s="1"/>
  <c r="Q51" i="132"/>
  <c r="L51" i="132" s="1"/>
  <c r="L22" i="132"/>
  <c r="T27" i="132"/>
  <c r="L27" i="132" s="1"/>
  <c r="M10" i="132"/>
  <c r="P10" i="132"/>
  <c r="N10" i="132"/>
  <c r="S26" i="132"/>
  <c r="U26" i="132"/>
  <c r="U21" i="132" s="1"/>
  <c r="U10" i="132" s="1"/>
  <c r="T26" i="132"/>
  <c r="S23" i="132"/>
  <c r="L23" i="132" s="1"/>
  <c r="L26" i="132" l="1"/>
  <c r="Q34" i="132"/>
  <c r="S21" i="132"/>
  <c r="T21" i="132"/>
  <c r="T10" i="132" s="1"/>
  <c r="L21" i="132" l="1"/>
  <c r="Q10" i="132"/>
  <c r="L34" i="132"/>
  <c r="S10" i="132"/>
  <c r="V10" i="132" l="1"/>
  <c r="L10" i="132"/>
  <c r="H80" i="113"/>
  <c r="H81" i="113"/>
  <c r="H83" i="113"/>
  <c r="H85" i="113"/>
  <c r="H87" i="113"/>
  <c r="H88" i="113"/>
  <c r="H90" i="113"/>
  <c r="H92" i="113"/>
  <c r="H93" i="113"/>
  <c r="H94" i="113"/>
  <c r="H95" i="113"/>
  <c r="H96" i="113"/>
  <c r="H97" i="113"/>
  <c r="H98" i="113"/>
  <c r="H100" i="113"/>
  <c r="H101" i="113"/>
  <c r="H102" i="113"/>
  <c r="H103" i="113"/>
  <c r="H104" i="113"/>
  <c r="H106" i="113"/>
  <c r="H107" i="113"/>
  <c r="H108" i="113"/>
  <c r="H109" i="113"/>
  <c r="H112" i="113"/>
  <c r="H113" i="113"/>
  <c r="H114" i="113"/>
  <c r="H118" i="113"/>
  <c r="H119" i="113"/>
  <c r="G80" i="113"/>
  <c r="G81" i="113"/>
  <c r="G83" i="113"/>
  <c r="G85" i="113"/>
  <c r="G87" i="113"/>
  <c r="G88" i="113"/>
  <c r="G90" i="113"/>
  <c r="G92" i="113"/>
  <c r="G93" i="113"/>
  <c r="G94" i="113"/>
  <c r="G95" i="113"/>
  <c r="G96" i="113"/>
  <c r="G97" i="113"/>
  <c r="G98" i="113"/>
  <c r="G100" i="113"/>
  <c r="G101" i="113"/>
  <c r="G102" i="113"/>
  <c r="G103" i="113"/>
  <c r="G104" i="113"/>
  <c r="G106" i="113"/>
  <c r="G107" i="113"/>
  <c r="G108" i="113"/>
  <c r="G109" i="113"/>
  <c r="G112" i="113"/>
  <c r="G113" i="113"/>
  <c r="G114" i="113"/>
  <c r="G118" i="113"/>
  <c r="G119" i="113"/>
  <c r="F80" i="113"/>
  <c r="F81" i="113"/>
  <c r="F83" i="113"/>
  <c r="F85" i="113"/>
  <c r="F87" i="113"/>
  <c r="F88" i="113"/>
  <c r="F90" i="113"/>
  <c r="F92" i="113"/>
  <c r="F93" i="113"/>
  <c r="F94" i="113"/>
  <c r="F95" i="113"/>
  <c r="F96" i="113"/>
  <c r="F97" i="113"/>
  <c r="F98" i="113"/>
  <c r="F100" i="113"/>
  <c r="F101" i="113"/>
  <c r="F102" i="113"/>
  <c r="F103" i="113"/>
  <c r="F104" i="113"/>
  <c r="F106" i="113"/>
  <c r="F107" i="113"/>
  <c r="F108" i="113"/>
  <c r="F109" i="113"/>
  <c r="F112" i="113"/>
  <c r="F113" i="113"/>
  <c r="F114" i="113"/>
  <c r="F118" i="113"/>
  <c r="F119" i="113"/>
  <c r="E80" i="113"/>
  <c r="E81" i="113"/>
  <c r="E83" i="113"/>
  <c r="E85" i="113"/>
  <c r="E87" i="113"/>
  <c r="E88" i="113"/>
  <c r="E90" i="113"/>
  <c r="E92" i="113"/>
  <c r="E93" i="113"/>
  <c r="E94" i="113"/>
  <c r="E95" i="113"/>
  <c r="E96" i="113"/>
  <c r="E97" i="113"/>
  <c r="E98" i="113"/>
  <c r="E100" i="113"/>
  <c r="E101" i="113"/>
  <c r="E102" i="113"/>
  <c r="E103" i="113"/>
  <c r="E104" i="113"/>
  <c r="E106" i="113"/>
  <c r="E107" i="113"/>
  <c r="E108" i="113"/>
  <c r="E109" i="113"/>
  <c r="E112" i="113"/>
  <c r="E113" i="113"/>
  <c r="E114" i="113"/>
  <c r="E118" i="113"/>
  <c r="E119" i="113"/>
  <c r="D80" i="113"/>
  <c r="D81" i="113"/>
  <c r="D83" i="113"/>
  <c r="D85" i="113"/>
  <c r="D87" i="113"/>
  <c r="D88" i="113"/>
  <c r="D90" i="113"/>
  <c r="D92" i="113"/>
  <c r="D93" i="113"/>
  <c r="D94" i="113"/>
  <c r="D95" i="113"/>
  <c r="D96" i="113"/>
  <c r="D97" i="113"/>
  <c r="D98" i="113"/>
  <c r="D100" i="113"/>
  <c r="D101" i="113"/>
  <c r="D102" i="113"/>
  <c r="D103" i="113"/>
  <c r="D104" i="113"/>
  <c r="D106" i="113"/>
  <c r="D107" i="113"/>
  <c r="D108" i="113"/>
  <c r="D109" i="113"/>
  <c r="D112" i="113"/>
  <c r="D113" i="113"/>
  <c r="D114" i="113"/>
  <c r="D118" i="113"/>
  <c r="D119" i="113"/>
  <c r="D79" i="113"/>
  <c r="E79" i="113"/>
  <c r="F79" i="113"/>
  <c r="G79" i="113"/>
  <c r="H79" i="113"/>
  <c r="H7" i="113"/>
  <c r="H8" i="113"/>
  <c r="H9" i="113"/>
  <c r="H10" i="113"/>
  <c r="H11" i="113"/>
  <c r="H13" i="113"/>
  <c r="H15" i="113"/>
  <c r="H16" i="113"/>
  <c r="H17" i="113"/>
  <c r="H18" i="113"/>
  <c r="H19" i="113"/>
  <c r="H22" i="113"/>
  <c r="H24" i="113"/>
  <c r="H25" i="113"/>
  <c r="H26" i="113"/>
  <c r="H27" i="113"/>
  <c r="H30" i="113"/>
  <c r="H31" i="113"/>
  <c r="H32" i="113"/>
  <c r="H33" i="113"/>
  <c r="H34" i="113"/>
  <c r="H37" i="113"/>
  <c r="H38" i="113"/>
  <c r="H40" i="113"/>
  <c r="H42" i="113"/>
  <c r="H43" i="113"/>
  <c r="H44" i="113"/>
  <c r="H45" i="113"/>
  <c r="H47" i="113"/>
  <c r="H48" i="113"/>
  <c r="H50" i="113"/>
  <c r="H51" i="113"/>
  <c r="H52" i="113"/>
  <c r="H53" i="113"/>
  <c r="H54" i="113"/>
  <c r="H55" i="113"/>
  <c r="H56" i="113"/>
  <c r="H57" i="113"/>
  <c r="H58" i="113"/>
  <c r="H59" i="113"/>
  <c r="H60" i="113"/>
  <c r="H62" i="113"/>
  <c r="H63" i="113"/>
  <c r="H65" i="113"/>
  <c r="H67" i="113"/>
  <c r="H68" i="113"/>
  <c r="H69" i="113"/>
  <c r="H72" i="113"/>
  <c r="H73" i="113"/>
  <c r="H74" i="113"/>
  <c r="H75" i="113"/>
  <c r="G7" i="113"/>
  <c r="G8" i="113"/>
  <c r="G9" i="113"/>
  <c r="G10" i="113"/>
  <c r="G11" i="113"/>
  <c r="G13" i="113"/>
  <c r="G15" i="113"/>
  <c r="G16" i="113"/>
  <c r="G17" i="113"/>
  <c r="G18" i="113"/>
  <c r="G19" i="113"/>
  <c r="G22" i="113"/>
  <c r="G24" i="113"/>
  <c r="G25" i="113"/>
  <c r="G26" i="113"/>
  <c r="G27" i="113"/>
  <c r="G30" i="113"/>
  <c r="G31" i="113"/>
  <c r="G32" i="113"/>
  <c r="G33" i="113"/>
  <c r="G34" i="113"/>
  <c r="G37" i="113"/>
  <c r="G38" i="113"/>
  <c r="G40" i="113"/>
  <c r="G42" i="113"/>
  <c r="G43" i="113"/>
  <c r="G44" i="113"/>
  <c r="G45" i="113"/>
  <c r="G47" i="113"/>
  <c r="G48" i="113"/>
  <c r="G50" i="113"/>
  <c r="G51" i="113"/>
  <c r="G52" i="113"/>
  <c r="G53" i="113"/>
  <c r="G54" i="113"/>
  <c r="G55" i="113"/>
  <c r="G56" i="113"/>
  <c r="G57" i="113"/>
  <c r="G58" i="113"/>
  <c r="G59" i="113"/>
  <c r="G60" i="113"/>
  <c r="G62" i="113"/>
  <c r="G63" i="113"/>
  <c r="G65" i="113"/>
  <c r="G67" i="113"/>
  <c r="G68" i="113"/>
  <c r="G69" i="113"/>
  <c r="G72" i="113"/>
  <c r="G73" i="113"/>
  <c r="G74" i="113"/>
  <c r="G75" i="113"/>
  <c r="F7" i="113"/>
  <c r="F8" i="113"/>
  <c r="F9" i="113"/>
  <c r="F10" i="113"/>
  <c r="F11" i="113"/>
  <c r="F13" i="113"/>
  <c r="F15" i="113"/>
  <c r="F16" i="113"/>
  <c r="F17" i="113"/>
  <c r="F18" i="113"/>
  <c r="F19" i="113"/>
  <c r="F22" i="113"/>
  <c r="F24" i="113"/>
  <c r="F25" i="113"/>
  <c r="F26" i="113"/>
  <c r="F27" i="113"/>
  <c r="F30" i="113"/>
  <c r="F31" i="113"/>
  <c r="F32" i="113"/>
  <c r="F33" i="113"/>
  <c r="F34" i="113"/>
  <c r="F37" i="113"/>
  <c r="F38" i="113"/>
  <c r="F40" i="113"/>
  <c r="F42" i="113"/>
  <c r="F43" i="113"/>
  <c r="F44" i="113"/>
  <c r="F45" i="113"/>
  <c r="F47" i="113"/>
  <c r="F48" i="113"/>
  <c r="F50" i="113"/>
  <c r="F51" i="113"/>
  <c r="F52" i="113"/>
  <c r="F53" i="113"/>
  <c r="F54" i="113"/>
  <c r="F55" i="113"/>
  <c r="F56" i="113"/>
  <c r="F57" i="113"/>
  <c r="F58" i="113"/>
  <c r="F59" i="113"/>
  <c r="F60" i="113"/>
  <c r="F62" i="113"/>
  <c r="F63" i="113"/>
  <c r="F65" i="113"/>
  <c r="F67" i="113"/>
  <c r="F68" i="113"/>
  <c r="F69" i="113"/>
  <c r="F72" i="113"/>
  <c r="F73" i="113"/>
  <c r="F74" i="113"/>
  <c r="F75" i="113"/>
  <c r="E7" i="113"/>
  <c r="E8" i="113"/>
  <c r="E9" i="113"/>
  <c r="E10" i="113"/>
  <c r="E11" i="113"/>
  <c r="E13" i="113"/>
  <c r="E15" i="113"/>
  <c r="E16" i="113"/>
  <c r="E17" i="113"/>
  <c r="E18" i="113"/>
  <c r="E19" i="113"/>
  <c r="E22" i="113"/>
  <c r="E24" i="113"/>
  <c r="E25" i="113"/>
  <c r="E26" i="113"/>
  <c r="E27" i="113"/>
  <c r="E30" i="113"/>
  <c r="E31" i="113"/>
  <c r="E32" i="113"/>
  <c r="E33" i="113"/>
  <c r="E34" i="113"/>
  <c r="E37" i="113"/>
  <c r="E38" i="113"/>
  <c r="E40" i="113"/>
  <c r="E42" i="113"/>
  <c r="E43" i="113"/>
  <c r="E44" i="113"/>
  <c r="E45" i="113"/>
  <c r="E47" i="113"/>
  <c r="E48" i="113"/>
  <c r="E50" i="113"/>
  <c r="E51" i="113"/>
  <c r="E52" i="113"/>
  <c r="E53" i="113"/>
  <c r="E54" i="113"/>
  <c r="E55" i="113"/>
  <c r="E56" i="113"/>
  <c r="E57" i="113"/>
  <c r="E58" i="113"/>
  <c r="E59" i="113"/>
  <c r="E60" i="113"/>
  <c r="E62" i="113"/>
  <c r="E63" i="113"/>
  <c r="E65" i="113"/>
  <c r="E67" i="113"/>
  <c r="E68" i="113"/>
  <c r="E69" i="113"/>
  <c r="E72" i="113"/>
  <c r="E73" i="113"/>
  <c r="E74" i="113"/>
  <c r="E75" i="113"/>
  <c r="D7" i="113"/>
  <c r="D8" i="113"/>
  <c r="D9" i="113"/>
  <c r="D10" i="113"/>
  <c r="D11" i="113"/>
  <c r="D13" i="113"/>
  <c r="D15" i="113"/>
  <c r="D16" i="113"/>
  <c r="D17" i="113"/>
  <c r="D18" i="113"/>
  <c r="D19" i="113"/>
  <c r="D22" i="113"/>
  <c r="D24" i="113"/>
  <c r="D25" i="113"/>
  <c r="D26" i="113"/>
  <c r="D27" i="113"/>
  <c r="D30" i="113"/>
  <c r="D31" i="113"/>
  <c r="D32" i="113"/>
  <c r="D33" i="113"/>
  <c r="D34" i="113"/>
  <c r="D37" i="113"/>
  <c r="D38" i="113"/>
  <c r="D40" i="113"/>
  <c r="D42" i="113"/>
  <c r="D43" i="113"/>
  <c r="D44" i="113"/>
  <c r="D45" i="113"/>
  <c r="D47" i="113"/>
  <c r="D48" i="113"/>
  <c r="D50" i="113"/>
  <c r="D51" i="113"/>
  <c r="D52" i="113"/>
  <c r="D53" i="113"/>
  <c r="D54" i="113"/>
  <c r="D55" i="113"/>
  <c r="D56" i="113"/>
  <c r="D57" i="113"/>
  <c r="D58" i="113"/>
  <c r="D59" i="113"/>
  <c r="D60" i="113"/>
  <c r="D62" i="113"/>
  <c r="D63" i="113"/>
  <c r="D65" i="113"/>
  <c r="D67" i="113"/>
  <c r="D68" i="113"/>
  <c r="D69" i="113"/>
  <c r="D72" i="113"/>
  <c r="D73" i="113"/>
  <c r="D74" i="113"/>
  <c r="D75" i="113"/>
  <c r="D6" i="113"/>
  <c r="E6" i="113"/>
  <c r="F6" i="113"/>
  <c r="G6" i="113"/>
  <c r="H6" i="113"/>
  <c r="H119" i="115" l="1"/>
  <c r="H120" i="115" s="1"/>
  <c r="G119" i="115"/>
  <c r="G120" i="115" s="1"/>
  <c r="F119" i="115"/>
  <c r="F120" i="115" s="1"/>
  <c r="E119" i="115"/>
  <c r="E120" i="115" s="1"/>
  <c r="D119" i="115"/>
  <c r="C118" i="115"/>
  <c r="C117" i="115"/>
  <c r="D115" i="115"/>
  <c r="C114" i="115"/>
  <c r="C113" i="115"/>
  <c r="C112" i="115"/>
  <c r="H111" i="115"/>
  <c r="H115" i="115" s="1"/>
  <c r="G111" i="115"/>
  <c r="G115" i="115" s="1"/>
  <c r="F111" i="115"/>
  <c r="F115" i="115" s="1"/>
  <c r="E111" i="115"/>
  <c r="E115" i="115" s="1"/>
  <c r="H110" i="115"/>
  <c r="G110" i="115"/>
  <c r="F110" i="115"/>
  <c r="E110" i="115"/>
  <c r="D110" i="115"/>
  <c r="C109" i="115"/>
  <c r="C108" i="115"/>
  <c r="C107" i="115"/>
  <c r="C106" i="115"/>
  <c r="H105" i="115"/>
  <c r="G105" i="115"/>
  <c r="F105" i="115"/>
  <c r="E105" i="115"/>
  <c r="D105" i="115"/>
  <c r="C104" i="115"/>
  <c r="C103" i="115"/>
  <c r="C102" i="115"/>
  <c r="C101" i="115"/>
  <c r="C100" i="115"/>
  <c r="C98" i="115"/>
  <c r="C97" i="115"/>
  <c r="C96" i="115"/>
  <c r="C95" i="115"/>
  <c r="C94" i="115"/>
  <c r="C93" i="115"/>
  <c r="C92" i="115"/>
  <c r="H91" i="115"/>
  <c r="H99" i="115" s="1"/>
  <c r="G91" i="115"/>
  <c r="G99" i="115" s="1"/>
  <c r="F91" i="115"/>
  <c r="F99" i="115" s="1"/>
  <c r="E91" i="115"/>
  <c r="E99" i="115" s="1"/>
  <c r="D91" i="115"/>
  <c r="D99" i="115" s="1"/>
  <c r="C90" i="115"/>
  <c r="C88" i="115"/>
  <c r="C87" i="115"/>
  <c r="H86" i="115"/>
  <c r="G86" i="115"/>
  <c r="F86" i="115"/>
  <c r="E86" i="115"/>
  <c r="D86" i="115"/>
  <c r="C85" i="115"/>
  <c r="H84" i="115"/>
  <c r="G84" i="115"/>
  <c r="F84" i="115"/>
  <c r="E84" i="115"/>
  <c r="D84" i="115"/>
  <c r="C83" i="115"/>
  <c r="H82" i="115"/>
  <c r="G82" i="115"/>
  <c r="F82" i="115"/>
  <c r="E82" i="115"/>
  <c r="D82" i="115"/>
  <c r="C81" i="115"/>
  <c r="C80" i="115"/>
  <c r="C79" i="115"/>
  <c r="H76" i="115"/>
  <c r="H77" i="115" s="1"/>
  <c r="G76" i="115"/>
  <c r="G77" i="115" s="1"/>
  <c r="F76" i="115"/>
  <c r="F77" i="115" s="1"/>
  <c r="E76" i="115"/>
  <c r="E77" i="115" s="1"/>
  <c r="D76" i="115"/>
  <c r="C75" i="115"/>
  <c r="C74" i="115"/>
  <c r="C73" i="115"/>
  <c r="C72" i="115"/>
  <c r="H70" i="115"/>
  <c r="G70" i="115"/>
  <c r="F70" i="115"/>
  <c r="E70" i="115"/>
  <c r="D70" i="115"/>
  <c r="C69" i="115"/>
  <c r="C68" i="115"/>
  <c r="C67" i="115"/>
  <c r="H66" i="115"/>
  <c r="G66" i="115"/>
  <c r="F66" i="115"/>
  <c r="E66" i="115"/>
  <c r="D66" i="115"/>
  <c r="C65" i="115"/>
  <c r="H64" i="115"/>
  <c r="G64" i="115"/>
  <c r="F64" i="115"/>
  <c r="E64" i="115"/>
  <c r="D64" i="115"/>
  <c r="C63" i="115"/>
  <c r="C62" i="115"/>
  <c r="C60" i="115"/>
  <c r="C59" i="115"/>
  <c r="C58" i="115"/>
  <c r="C57" i="115"/>
  <c r="C56" i="115"/>
  <c r="C55" i="115"/>
  <c r="C54" i="115"/>
  <c r="C53" i="115"/>
  <c r="C52" i="115"/>
  <c r="C51" i="115"/>
  <c r="C50" i="115"/>
  <c r="H49" i="115"/>
  <c r="G49" i="115"/>
  <c r="F49" i="115"/>
  <c r="E49" i="115"/>
  <c r="D49" i="115"/>
  <c r="C48" i="115"/>
  <c r="C47" i="115"/>
  <c r="H46" i="115"/>
  <c r="G46" i="115"/>
  <c r="F46" i="115"/>
  <c r="E46" i="115"/>
  <c r="D46" i="115"/>
  <c r="C45" i="115"/>
  <c r="C44" i="115"/>
  <c r="C43" i="115"/>
  <c r="C42" i="115"/>
  <c r="H41" i="115"/>
  <c r="G41" i="115"/>
  <c r="F41" i="115"/>
  <c r="E41" i="115"/>
  <c r="D41" i="115"/>
  <c r="C40" i="115"/>
  <c r="C38" i="115"/>
  <c r="C37" i="115"/>
  <c r="H36" i="115"/>
  <c r="G36" i="115"/>
  <c r="F36" i="115"/>
  <c r="E36" i="115"/>
  <c r="D36" i="115"/>
  <c r="H35" i="115"/>
  <c r="G35" i="115"/>
  <c r="F35" i="115"/>
  <c r="E35" i="115"/>
  <c r="D35" i="115"/>
  <c r="C34" i="115"/>
  <c r="C33" i="115"/>
  <c r="C32" i="115"/>
  <c r="C31" i="115"/>
  <c r="C30" i="115"/>
  <c r="H29" i="115"/>
  <c r="G29" i="115"/>
  <c r="F29" i="115"/>
  <c r="E29" i="115"/>
  <c r="D29" i="115"/>
  <c r="C27" i="115"/>
  <c r="C26" i="115"/>
  <c r="C25" i="115"/>
  <c r="C24" i="115"/>
  <c r="H23" i="115"/>
  <c r="G23" i="115"/>
  <c r="F23" i="115"/>
  <c r="E23" i="115"/>
  <c r="D23" i="115"/>
  <c r="C22" i="115"/>
  <c r="H21" i="115"/>
  <c r="G21" i="115"/>
  <c r="F21" i="115"/>
  <c r="E21" i="115"/>
  <c r="D21" i="115"/>
  <c r="C19" i="115"/>
  <c r="C18" i="115"/>
  <c r="C17" i="115"/>
  <c r="C16" i="115"/>
  <c r="C15" i="115"/>
  <c r="H14" i="115"/>
  <c r="G14" i="115"/>
  <c r="F14" i="115"/>
  <c r="E14" i="115"/>
  <c r="D14" i="115"/>
  <c r="C13" i="115"/>
  <c r="H12" i="115"/>
  <c r="G12" i="115"/>
  <c r="F12" i="115"/>
  <c r="E12" i="115"/>
  <c r="D12" i="115"/>
  <c r="C11" i="115"/>
  <c r="C10" i="115"/>
  <c r="C9" i="115"/>
  <c r="C8" i="115"/>
  <c r="C7" i="115"/>
  <c r="C6" i="115"/>
  <c r="H119" i="114"/>
  <c r="H120" i="114" s="1"/>
  <c r="G119" i="114"/>
  <c r="G120" i="114" s="1"/>
  <c r="F119" i="114"/>
  <c r="F120" i="114" s="1"/>
  <c r="E119" i="114"/>
  <c r="D119" i="114"/>
  <c r="D120" i="114" s="1"/>
  <c r="C118" i="114"/>
  <c r="C117" i="114"/>
  <c r="D115" i="114"/>
  <c r="C114" i="114"/>
  <c r="C113" i="114"/>
  <c r="C112" i="114"/>
  <c r="H111" i="114"/>
  <c r="H115" i="114" s="1"/>
  <c r="G111" i="114"/>
  <c r="G115" i="114" s="1"/>
  <c r="F111" i="114"/>
  <c r="F115" i="114" s="1"/>
  <c r="E111" i="114"/>
  <c r="E115" i="114" s="1"/>
  <c r="H110" i="114"/>
  <c r="G110" i="114"/>
  <c r="F110" i="114"/>
  <c r="E110" i="114"/>
  <c r="D110" i="114"/>
  <c r="C109" i="114"/>
  <c r="C108" i="114"/>
  <c r="C107" i="114"/>
  <c r="C106" i="114"/>
  <c r="H105" i="114"/>
  <c r="G105" i="114"/>
  <c r="F105" i="114"/>
  <c r="E105" i="114"/>
  <c r="D105" i="114"/>
  <c r="C104" i="114"/>
  <c r="C103" i="114"/>
  <c r="C102" i="114"/>
  <c r="C101" i="114"/>
  <c r="C100" i="114"/>
  <c r="C98" i="114"/>
  <c r="C97" i="114"/>
  <c r="C96" i="114"/>
  <c r="C95" i="114"/>
  <c r="C94" i="114"/>
  <c r="C93" i="114"/>
  <c r="C92" i="114"/>
  <c r="H91" i="114"/>
  <c r="H99" i="114" s="1"/>
  <c r="G91" i="114"/>
  <c r="G99" i="114" s="1"/>
  <c r="F91" i="114"/>
  <c r="F99" i="114" s="1"/>
  <c r="E91" i="114"/>
  <c r="D91" i="114"/>
  <c r="D99" i="114" s="1"/>
  <c r="C90" i="114"/>
  <c r="C88" i="114"/>
  <c r="C87" i="114"/>
  <c r="H86" i="114"/>
  <c r="G86" i="114"/>
  <c r="F86" i="114"/>
  <c r="E86" i="114"/>
  <c r="D86" i="114"/>
  <c r="C85" i="114"/>
  <c r="H84" i="114"/>
  <c r="G84" i="114"/>
  <c r="F84" i="114"/>
  <c r="E84" i="114"/>
  <c r="D84" i="114"/>
  <c r="C83" i="114"/>
  <c r="H82" i="114"/>
  <c r="G82" i="114"/>
  <c r="F82" i="114"/>
  <c r="E82" i="114"/>
  <c r="D82" i="114"/>
  <c r="C81" i="114"/>
  <c r="C80" i="114"/>
  <c r="C79" i="114"/>
  <c r="H76" i="114"/>
  <c r="H77" i="114" s="1"/>
  <c r="G76" i="114"/>
  <c r="G77" i="114" s="1"/>
  <c r="F76" i="114"/>
  <c r="F77" i="114" s="1"/>
  <c r="E76" i="114"/>
  <c r="D76" i="114"/>
  <c r="D77" i="114" s="1"/>
  <c r="C75" i="114"/>
  <c r="C74" i="114"/>
  <c r="C73" i="114"/>
  <c r="C72" i="114"/>
  <c r="H70" i="114"/>
  <c r="G70" i="114"/>
  <c r="F70" i="114"/>
  <c r="E70" i="114"/>
  <c r="D70" i="114"/>
  <c r="C69" i="114"/>
  <c r="C68" i="114"/>
  <c r="C67" i="114"/>
  <c r="H66" i="114"/>
  <c r="G66" i="114"/>
  <c r="F66" i="114"/>
  <c r="E66" i="114"/>
  <c r="D66" i="114"/>
  <c r="C65" i="114"/>
  <c r="H64" i="114"/>
  <c r="G64" i="114"/>
  <c r="F64" i="114"/>
  <c r="E64" i="114"/>
  <c r="D64" i="114"/>
  <c r="C63" i="114"/>
  <c r="C62" i="114"/>
  <c r="C60" i="114"/>
  <c r="C59" i="114"/>
  <c r="C58" i="114"/>
  <c r="C57" i="114"/>
  <c r="C56" i="114"/>
  <c r="C55" i="114"/>
  <c r="C54" i="114"/>
  <c r="C53" i="114"/>
  <c r="C52" i="114"/>
  <c r="C51" i="114"/>
  <c r="C50" i="114"/>
  <c r="H49" i="114"/>
  <c r="G49" i="114"/>
  <c r="F49" i="114"/>
  <c r="E49" i="114"/>
  <c r="D49" i="114"/>
  <c r="C48" i="114"/>
  <c r="C47" i="114"/>
  <c r="H46" i="114"/>
  <c r="G46" i="114"/>
  <c r="F46" i="114"/>
  <c r="E46" i="114"/>
  <c r="D46" i="114"/>
  <c r="C45" i="114"/>
  <c r="C44" i="114"/>
  <c r="C43" i="114"/>
  <c r="C42" i="114"/>
  <c r="H41" i="114"/>
  <c r="G41" i="114"/>
  <c r="F41" i="114"/>
  <c r="E41" i="114"/>
  <c r="D41" i="114"/>
  <c r="C40" i="114"/>
  <c r="C38" i="114"/>
  <c r="C37" i="114"/>
  <c r="H36" i="114"/>
  <c r="G36" i="114"/>
  <c r="F36" i="114"/>
  <c r="E36" i="114"/>
  <c r="D36" i="114"/>
  <c r="H35" i="114"/>
  <c r="G35" i="114"/>
  <c r="F35" i="114"/>
  <c r="E35" i="114"/>
  <c r="D35" i="114"/>
  <c r="C34" i="114"/>
  <c r="C33" i="114"/>
  <c r="C32" i="114"/>
  <c r="C31" i="114"/>
  <c r="C30" i="114"/>
  <c r="H29" i="114"/>
  <c r="G29" i="114"/>
  <c r="F29" i="114"/>
  <c r="E29" i="114"/>
  <c r="D29" i="114"/>
  <c r="C27" i="114"/>
  <c r="C26" i="114"/>
  <c r="C25" i="114"/>
  <c r="C24" i="114"/>
  <c r="H23" i="114"/>
  <c r="G23" i="114"/>
  <c r="F23" i="114"/>
  <c r="E23" i="114"/>
  <c r="D23" i="114"/>
  <c r="C22" i="114"/>
  <c r="H21" i="114"/>
  <c r="G21" i="114"/>
  <c r="F21" i="114"/>
  <c r="E21" i="114"/>
  <c r="D21" i="114"/>
  <c r="C19" i="114"/>
  <c r="C18" i="114"/>
  <c r="C17" i="114"/>
  <c r="C16" i="114"/>
  <c r="C15" i="114"/>
  <c r="H14" i="114"/>
  <c r="G14" i="114"/>
  <c r="F14" i="114"/>
  <c r="E14" i="114"/>
  <c r="D14" i="114"/>
  <c r="C13" i="114"/>
  <c r="H12" i="114"/>
  <c r="G12" i="114"/>
  <c r="F12" i="114"/>
  <c r="E12" i="114"/>
  <c r="D12" i="114"/>
  <c r="C11" i="114"/>
  <c r="C10" i="114"/>
  <c r="C9" i="114"/>
  <c r="C8" i="114"/>
  <c r="C7" i="114"/>
  <c r="C6" i="114"/>
  <c r="H47" i="108"/>
  <c r="G47" i="108"/>
  <c r="F47" i="108"/>
  <c r="E47" i="108"/>
  <c r="C46" i="108"/>
  <c r="C45" i="108"/>
  <c r="C41" i="108"/>
  <c r="C40" i="108"/>
  <c r="C39" i="108"/>
  <c r="H38" i="108"/>
  <c r="G38" i="108"/>
  <c r="G43" i="108" s="1"/>
  <c r="F38" i="108"/>
  <c r="E38" i="108"/>
  <c r="E43" i="108" s="1"/>
  <c r="D111" i="113"/>
  <c r="H37" i="108"/>
  <c r="G37" i="108"/>
  <c r="F37" i="108"/>
  <c r="E37" i="108"/>
  <c r="D37" i="108"/>
  <c r="C36" i="108"/>
  <c r="C35" i="108"/>
  <c r="C34" i="108"/>
  <c r="C33" i="108"/>
  <c r="H32" i="108"/>
  <c r="G32" i="108"/>
  <c r="F32" i="108"/>
  <c r="E32" i="108"/>
  <c r="C31" i="108"/>
  <c r="C30" i="108"/>
  <c r="C29" i="108"/>
  <c r="C28" i="108"/>
  <c r="C27" i="108"/>
  <c r="C25" i="108"/>
  <c r="C24" i="108"/>
  <c r="C23" i="108"/>
  <c r="C22" i="108"/>
  <c r="C21" i="108"/>
  <c r="C20" i="108"/>
  <c r="C19" i="108"/>
  <c r="H18" i="108"/>
  <c r="G18" i="108"/>
  <c r="F18" i="108"/>
  <c r="E18" i="108"/>
  <c r="D18" i="108"/>
  <c r="C17" i="108"/>
  <c r="C15" i="108"/>
  <c r="C14" i="108"/>
  <c r="H13" i="108"/>
  <c r="G13" i="108"/>
  <c r="F13" i="108"/>
  <c r="E13" i="108"/>
  <c r="C12" i="108"/>
  <c r="H11" i="108"/>
  <c r="G11" i="108"/>
  <c r="F11" i="108"/>
  <c r="E11" i="108"/>
  <c r="D11" i="108"/>
  <c r="C10" i="108"/>
  <c r="H9" i="108"/>
  <c r="G9" i="108"/>
  <c r="F9" i="108"/>
  <c r="E9" i="108"/>
  <c r="D9" i="108"/>
  <c r="C8" i="108"/>
  <c r="C7" i="108"/>
  <c r="C6" i="108"/>
  <c r="H76" i="107"/>
  <c r="G76" i="107"/>
  <c r="F76" i="107"/>
  <c r="E76" i="107"/>
  <c r="D76" i="107"/>
  <c r="C75" i="107"/>
  <c r="C74" i="107"/>
  <c r="C73" i="107"/>
  <c r="C72" i="107"/>
  <c r="C68" i="107"/>
  <c r="C67" i="107"/>
  <c r="H66" i="107"/>
  <c r="G66" i="107"/>
  <c r="F66" i="107"/>
  <c r="E66" i="107"/>
  <c r="D66" i="107"/>
  <c r="C65" i="107"/>
  <c r="H64" i="107"/>
  <c r="G64" i="107"/>
  <c r="F64" i="107"/>
  <c r="E64" i="107"/>
  <c r="D64" i="107"/>
  <c r="C63" i="107"/>
  <c r="C62" i="107"/>
  <c r="C60" i="107"/>
  <c r="C59" i="107"/>
  <c r="C58" i="107"/>
  <c r="C57" i="107"/>
  <c r="C56" i="107"/>
  <c r="C55" i="107"/>
  <c r="C54" i="107"/>
  <c r="C53" i="107"/>
  <c r="I53" i="107" s="1"/>
  <c r="C52" i="107"/>
  <c r="I52" i="107" s="1"/>
  <c r="C51" i="107"/>
  <c r="C50" i="107"/>
  <c r="H49" i="107"/>
  <c r="G49" i="107"/>
  <c r="F49" i="107"/>
  <c r="E49" i="107"/>
  <c r="D49" i="107"/>
  <c r="C48" i="107"/>
  <c r="C47" i="107"/>
  <c r="H46" i="107"/>
  <c r="G46" i="107"/>
  <c r="F46" i="107"/>
  <c r="E46" i="107"/>
  <c r="D46" i="107"/>
  <c r="C45" i="107"/>
  <c r="C44" i="107"/>
  <c r="C43" i="107"/>
  <c r="C42" i="107"/>
  <c r="E41" i="107"/>
  <c r="D41" i="107"/>
  <c r="C40" i="107"/>
  <c r="C38" i="107"/>
  <c r="C37" i="107"/>
  <c r="H36" i="107"/>
  <c r="G36" i="107"/>
  <c r="F36" i="107"/>
  <c r="H35" i="107"/>
  <c r="G35" i="107"/>
  <c r="F35" i="107"/>
  <c r="E35" i="107"/>
  <c r="D35" i="107"/>
  <c r="C34" i="107"/>
  <c r="C33" i="107"/>
  <c r="C32" i="107"/>
  <c r="C31" i="107"/>
  <c r="C30" i="107"/>
  <c r="H29" i="107"/>
  <c r="G29" i="107"/>
  <c r="F29" i="107"/>
  <c r="E29" i="107"/>
  <c r="D29" i="107"/>
  <c r="C27" i="107"/>
  <c r="C26" i="107"/>
  <c r="C25" i="107"/>
  <c r="C24" i="107"/>
  <c r="H23" i="107"/>
  <c r="G23" i="107"/>
  <c r="F23" i="107"/>
  <c r="E23" i="107"/>
  <c r="D23" i="107"/>
  <c r="C22" i="107"/>
  <c r="H21" i="107"/>
  <c r="G21" i="107"/>
  <c r="F21" i="107"/>
  <c r="E21" i="107"/>
  <c r="D21" i="107"/>
  <c r="C19" i="107"/>
  <c r="C18" i="107"/>
  <c r="C17" i="107"/>
  <c r="C16" i="107"/>
  <c r="C15" i="107"/>
  <c r="H14" i="107"/>
  <c r="G14" i="107"/>
  <c r="F14" i="107"/>
  <c r="E14" i="107"/>
  <c r="D14" i="107"/>
  <c r="C13" i="107"/>
  <c r="H12" i="107"/>
  <c r="G12" i="107"/>
  <c r="F12" i="107"/>
  <c r="E12" i="107"/>
  <c r="D12" i="107"/>
  <c r="C11" i="107"/>
  <c r="C10" i="107"/>
  <c r="C9" i="107"/>
  <c r="C8" i="107"/>
  <c r="C7" i="107"/>
  <c r="C6" i="107"/>
  <c r="D28" i="114" l="1"/>
  <c r="D41" i="113"/>
  <c r="H41" i="113"/>
  <c r="C45" i="113"/>
  <c r="G46" i="113"/>
  <c r="D49" i="113"/>
  <c r="H49" i="113"/>
  <c r="C53" i="113"/>
  <c r="C57" i="113"/>
  <c r="C62" i="113"/>
  <c r="G61" i="115"/>
  <c r="C7" i="113"/>
  <c r="D29" i="113"/>
  <c r="H29" i="113"/>
  <c r="C33" i="113"/>
  <c r="E36" i="113"/>
  <c r="C37" i="113"/>
  <c r="C42" i="113"/>
  <c r="D46" i="113"/>
  <c r="H46" i="113"/>
  <c r="E49" i="113"/>
  <c r="C50" i="113"/>
  <c r="C54" i="113"/>
  <c r="C58" i="113"/>
  <c r="C63" i="113"/>
  <c r="G64" i="113"/>
  <c r="E66" i="113"/>
  <c r="C67" i="113"/>
  <c r="E70" i="113"/>
  <c r="C72" i="113"/>
  <c r="D76" i="113"/>
  <c r="F84" i="113"/>
  <c r="H86" i="113"/>
  <c r="H91" i="113"/>
  <c r="C16" i="113"/>
  <c r="F23" i="113"/>
  <c r="C43" i="113"/>
  <c r="F66" i="113"/>
  <c r="C68" i="113"/>
  <c r="E105" i="113"/>
  <c r="D110" i="113"/>
  <c r="H110" i="113"/>
  <c r="F20" i="114"/>
  <c r="H20" i="114"/>
  <c r="F14" i="113"/>
  <c r="C25" i="113"/>
  <c r="F41" i="113"/>
  <c r="H64" i="113"/>
  <c r="C29" i="115"/>
  <c r="C35" i="114"/>
  <c r="G61" i="114"/>
  <c r="D23" i="113"/>
  <c r="H23" i="113"/>
  <c r="C27" i="113"/>
  <c r="H20" i="115"/>
  <c r="G89" i="115"/>
  <c r="G116" i="115" s="1"/>
  <c r="G121" i="115" s="1"/>
  <c r="C100" i="113"/>
  <c r="F39" i="115"/>
  <c r="E61" i="115"/>
  <c r="H35" i="113"/>
  <c r="G36" i="113"/>
  <c r="C40" i="113"/>
  <c r="E64" i="113"/>
  <c r="C69" i="113"/>
  <c r="F76" i="113"/>
  <c r="D84" i="113"/>
  <c r="H84" i="113"/>
  <c r="F86" i="113"/>
  <c r="C88" i="113"/>
  <c r="F91" i="113"/>
  <c r="C93" i="113"/>
  <c r="C70" i="114"/>
  <c r="G89" i="114"/>
  <c r="G116" i="114" s="1"/>
  <c r="G121" i="114" s="1"/>
  <c r="C14" i="115"/>
  <c r="G28" i="115"/>
  <c r="G39" i="115"/>
  <c r="C36" i="115"/>
  <c r="C41" i="115"/>
  <c r="F89" i="115"/>
  <c r="F116" i="115" s="1"/>
  <c r="F121" i="115" s="1"/>
  <c r="C84" i="115"/>
  <c r="D105" i="113"/>
  <c r="E12" i="113"/>
  <c r="C13" i="113"/>
  <c r="G14" i="113"/>
  <c r="C17" i="113"/>
  <c r="C26" i="113"/>
  <c r="F105" i="113"/>
  <c r="C107" i="113"/>
  <c r="E110" i="113"/>
  <c r="H111" i="113"/>
  <c r="H43" i="108"/>
  <c r="G20" i="114"/>
  <c r="G28" i="114"/>
  <c r="C76" i="114"/>
  <c r="E28" i="115"/>
  <c r="C66" i="115"/>
  <c r="C76" i="115"/>
  <c r="C82" i="115"/>
  <c r="H70" i="113"/>
  <c r="E84" i="113"/>
  <c r="C85" i="113"/>
  <c r="G86" i="113"/>
  <c r="C90" i="113"/>
  <c r="G105" i="113"/>
  <c r="F110" i="113"/>
  <c r="C112" i="113"/>
  <c r="D20" i="114"/>
  <c r="H28" i="114"/>
  <c r="D39" i="114"/>
  <c r="H39" i="114"/>
  <c r="C66" i="114"/>
  <c r="C84" i="114"/>
  <c r="C119" i="114"/>
  <c r="F20" i="115"/>
  <c r="C23" i="115"/>
  <c r="F43" i="108"/>
  <c r="F116" i="113" s="1"/>
  <c r="C30" i="113"/>
  <c r="C34" i="113"/>
  <c r="G35" i="113"/>
  <c r="F36" i="113"/>
  <c r="C38" i="113"/>
  <c r="F70" i="113"/>
  <c r="G84" i="113"/>
  <c r="E86" i="113"/>
  <c r="C87" i="113"/>
  <c r="C92" i="113"/>
  <c r="F39" i="114"/>
  <c r="F61" i="114"/>
  <c r="E61" i="114"/>
  <c r="C64" i="114"/>
  <c r="C12" i="115"/>
  <c r="D61" i="115"/>
  <c r="H61" i="115"/>
  <c r="C106" i="113"/>
  <c r="C108" i="113"/>
  <c r="C102" i="113"/>
  <c r="C104" i="113"/>
  <c r="C103" i="113"/>
  <c r="C98" i="113"/>
  <c r="C94" i="113"/>
  <c r="C95" i="113"/>
  <c r="C96" i="113"/>
  <c r="C97" i="113"/>
  <c r="C83" i="113"/>
  <c r="C11" i="113"/>
  <c r="C9" i="113"/>
  <c r="C65" i="113"/>
  <c r="D116" i="113"/>
  <c r="C6" i="113"/>
  <c r="F12" i="113"/>
  <c r="H14" i="113"/>
  <c r="E21" i="113"/>
  <c r="C31" i="113"/>
  <c r="C35" i="107"/>
  <c r="D35" i="113"/>
  <c r="C44" i="113"/>
  <c r="C8" i="113"/>
  <c r="H20" i="107"/>
  <c r="H12" i="113"/>
  <c r="F20" i="107"/>
  <c r="G21" i="113"/>
  <c r="E28" i="107"/>
  <c r="E23" i="113"/>
  <c r="C24" i="113"/>
  <c r="F39" i="107"/>
  <c r="F35" i="113"/>
  <c r="C41" i="107"/>
  <c r="E41" i="113"/>
  <c r="C46" i="107"/>
  <c r="C49" i="107"/>
  <c r="I49" i="107" s="1"/>
  <c r="G49" i="113"/>
  <c r="C52" i="113"/>
  <c r="C56" i="113"/>
  <c r="C60" i="113"/>
  <c r="F64" i="113"/>
  <c r="D66" i="113"/>
  <c r="H66" i="113"/>
  <c r="C70" i="107"/>
  <c r="D70" i="113"/>
  <c r="F16" i="108"/>
  <c r="F82" i="113"/>
  <c r="C11" i="108"/>
  <c r="E26" i="108"/>
  <c r="E91" i="113"/>
  <c r="H26" i="108"/>
  <c r="H99" i="113" s="1"/>
  <c r="C38" i="108"/>
  <c r="G116" i="113"/>
  <c r="G111" i="113"/>
  <c r="C114" i="113"/>
  <c r="C118" i="113"/>
  <c r="F48" i="108"/>
  <c r="F121" i="113" s="1"/>
  <c r="F120" i="113"/>
  <c r="E20" i="114"/>
  <c r="F28" i="114"/>
  <c r="C36" i="114"/>
  <c r="C46" i="114"/>
  <c r="H61" i="114"/>
  <c r="F89" i="114"/>
  <c r="F116" i="114" s="1"/>
  <c r="F121" i="114" s="1"/>
  <c r="E89" i="114"/>
  <c r="C91" i="114"/>
  <c r="G20" i="115"/>
  <c r="D28" i="115"/>
  <c r="H28" i="115"/>
  <c r="C35" i="115"/>
  <c r="F61" i="115"/>
  <c r="C46" i="115"/>
  <c r="C70" i="115"/>
  <c r="E89" i="115"/>
  <c r="E116" i="115" s="1"/>
  <c r="E121" i="115" s="1"/>
  <c r="E39" i="107"/>
  <c r="E29" i="113"/>
  <c r="D61" i="107"/>
  <c r="F61" i="107"/>
  <c r="C64" i="107"/>
  <c r="D64" i="113"/>
  <c r="C73" i="113"/>
  <c r="E77" i="107"/>
  <c r="E76" i="113"/>
  <c r="F77" i="107"/>
  <c r="F77" i="113" s="1"/>
  <c r="C9" i="108"/>
  <c r="D82" i="113"/>
  <c r="H16" i="108"/>
  <c r="H82" i="113"/>
  <c r="G26" i="108"/>
  <c r="G99" i="113" s="1"/>
  <c r="G91" i="113"/>
  <c r="C101" i="113"/>
  <c r="H105" i="113"/>
  <c r="C109" i="113"/>
  <c r="G110" i="113"/>
  <c r="E116" i="113"/>
  <c r="E111" i="113"/>
  <c r="H48" i="108"/>
  <c r="H121" i="113" s="1"/>
  <c r="H120" i="113"/>
  <c r="C23" i="114"/>
  <c r="G39" i="114"/>
  <c r="C110" i="114"/>
  <c r="E20" i="115"/>
  <c r="D20" i="115"/>
  <c r="F28" i="115"/>
  <c r="D39" i="115"/>
  <c r="H39" i="115"/>
  <c r="C64" i="115"/>
  <c r="C110" i="115"/>
  <c r="C119" i="115"/>
  <c r="D28" i="107"/>
  <c r="D21" i="113"/>
  <c r="H28" i="107"/>
  <c r="H21" i="113"/>
  <c r="G16" i="108"/>
  <c r="G82" i="113"/>
  <c r="G48" i="108"/>
  <c r="G121" i="113" s="1"/>
  <c r="G120" i="113"/>
  <c r="E77" i="114"/>
  <c r="C77" i="114" s="1"/>
  <c r="E120" i="114"/>
  <c r="C120" i="114" s="1"/>
  <c r="C10" i="113"/>
  <c r="D14" i="113"/>
  <c r="C18" i="113"/>
  <c r="C22" i="113"/>
  <c r="G28" i="107"/>
  <c r="G23" i="113"/>
  <c r="F29" i="113"/>
  <c r="G61" i="107"/>
  <c r="G41" i="113"/>
  <c r="E46" i="113"/>
  <c r="C47" i="113"/>
  <c r="G20" i="107"/>
  <c r="G12" i="113"/>
  <c r="E20" i="107"/>
  <c r="E14" i="113"/>
  <c r="C15" i="113"/>
  <c r="C19" i="113"/>
  <c r="F28" i="107"/>
  <c r="F21" i="113"/>
  <c r="G39" i="107"/>
  <c r="G29" i="113"/>
  <c r="C32" i="113"/>
  <c r="E35" i="113"/>
  <c r="D39" i="107"/>
  <c r="D36" i="113"/>
  <c r="H39" i="107"/>
  <c r="H39" i="113" s="1"/>
  <c r="H36" i="113"/>
  <c r="F46" i="113"/>
  <c r="C48" i="113"/>
  <c r="F49" i="113"/>
  <c r="C51" i="113"/>
  <c r="C55" i="113"/>
  <c r="C59" i="113"/>
  <c r="H61" i="107"/>
  <c r="G70" i="113"/>
  <c r="C74" i="113"/>
  <c r="E16" i="108"/>
  <c r="E82" i="113"/>
  <c r="C13" i="108"/>
  <c r="D86" i="113"/>
  <c r="F26" i="108"/>
  <c r="F99" i="113" s="1"/>
  <c r="F111" i="113"/>
  <c r="C113" i="113"/>
  <c r="E48" i="108"/>
  <c r="E120" i="113"/>
  <c r="C14" i="114"/>
  <c r="E28" i="114"/>
  <c r="C49" i="114"/>
  <c r="C86" i="114"/>
  <c r="H89" i="114"/>
  <c r="H116" i="114" s="1"/>
  <c r="H121" i="114" s="1"/>
  <c r="C105" i="114"/>
  <c r="E39" i="115"/>
  <c r="C49" i="115"/>
  <c r="D89" i="115"/>
  <c r="D116" i="115" s="1"/>
  <c r="H89" i="115"/>
  <c r="H116" i="115" s="1"/>
  <c r="H121" i="115" s="1"/>
  <c r="C86" i="115"/>
  <c r="C105" i="115"/>
  <c r="C119" i="113"/>
  <c r="C47" i="108"/>
  <c r="D120" i="113"/>
  <c r="D26" i="108"/>
  <c r="D99" i="113" s="1"/>
  <c r="D91" i="113"/>
  <c r="C12" i="107"/>
  <c r="D12" i="113"/>
  <c r="H77" i="107"/>
  <c r="H77" i="113" s="1"/>
  <c r="H76" i="113"/>
  <c r="C81" i="113"/>
  <c r="C80" i="113"/>
  <c r="C79" i="113"/>
  <c r="C75" i="113"/>
  <c r="G77" i="107"/>
  <c r="G77" i="113" s="1"/>
  <c r="G76" i="113"/>
  <c r="C66" i="107"/>
  <c r="G66" i="113"/>
  <c r="C37" i="108"/>
  <c r="C32" i="108"/>
  <c r="C76" i="107"/>
  <c r="C99" i="115"/>
  <c r="C115" i="115"/>
  <c r="C21" i="115"/>
  <c r="C91" i="115"/>
  <c r="C111" i="115"/>
  <c r="D77" i="115"/>
  <c r="C77" i="115" s="1"/>
  <c r="D120" i="115"/>
  <c r="C120" i="115" s="1"/>
  <c r="C115" i="114"/>
  <c r="E39" i="114"/>
  <c r="D89" i="114"/>
  <c r="C29" i="114"/>
  <c r="C82" i="114"/>
  <c r="E99" i="114"/>
  <c r="C12" i="114"/>
  <c r="C21" i="114"/>
  <c r="C111" i="114"/>
  <c r="C41" i="114"/>
  <c r="D61" i="114"/>
  <c r="C18" i="108"/>
  <c r="D16" i="108"/>
  <c r="D48" i="108"/>
  <c r="C14" i="107"/>
  <c r="D20" i="107"/>
  <c r="C23" i="107"/>
  <c r="C29" i="107"/>
  <c r="C21" i="107"/>
  <c r="C36" i="107"/>
  <c r="E61" i="107"/>
  <c r="D77" i="107"/>
  <c r="G39" i="113" l="1"/>
  <c r="C84" i="113"/>
  <c r="F20" i="113"/>
  <c r="D20" i="113"/>
  <c r="G61" i="113"/>
  <c r="E116" i="114"/>
  <c r="E121" i="114" s="1"/>
  <c r="G28" i="113"/>
  <c r="G71" i="115"/>
  <c r="G78" i="115" s="1"/>
  <c r="G71" i="114"/>
  <c r="G78" i="114" s="1"/>
  <c r="E89" i="113"/>
  <c r="H28" i="113"/>
  <c r="C61" i="114"/>
  <c r="F28" i="113"/>
  <c r="F71" i="114"/>
  <c r="F78" i="114" s="1"/>
  <c r="F71" i="115"/>
  <c r="F78" i="115" s="1"/>
  <c r="C36" i="113"/>
  <c r="G89" i="113"/>
  <c r="G44" i="108"/>
  <c r="G49" i="108" s="1"/>
  <c r="G122" i="113" s="1"/>
  <c r="H61" i="113"/>
  <c r="E20" i="113"/>
  <c r="H71" i="115"/>
  <c r="H78" i="115" s="1"/>
  <c r="F39" i="113"/>
  <c r="C39" i="114"/>
  <c r="E71" i="115"/>
  <c r="E78" i="115" s="1"/>
  <c r="E77" i="113"/>
  <c r="C28" i="115"/>
  <c r="E44" i="108"/>
  <c r="E49" i="108" s="1"/>
  <c r="D39" i="113"/>
  <c r="G20" i="113"/>
  <c r="D89" i="113"/>
  <c r="C20" i="114"/>
  <c r="H44" i="108"/>
  <c r="H49" i="108" s="1"/>
  <c r="H122" i="113" s="1"/>
  <c r="H71" i="114"/>
  <c r="H78" i="114" s="1"/>
  <c r="C29" i="113"/>
  <c r="C89" i="115"/>
  <c r="C28" i="107"/>
  <c r="C28" i="114"/>
  <c r="H116" i="113"/>
  <c r="C23" i="113"/>
  <c r="C43" i="108"/>
  <c r="C116" i="113" s="1"/>
  <c r="E71" i="114"/>
  <c r="E78" i="114" s="1"/>
  <c r="E121" i="113"/>
  <c r="C61" i="115"/>
  <c r="C120" i="113"/>
  <c r="C91" i="113"/>
  <c r="C21" i="113"/>
  <c r="C12" i="113"/>
  <c r="C76" i="113"/>
  <c r="C66" i="113"/>
  <c r="G71" i="107"/>
  <c r="G78" i="107" s="1"/>
  <c r="C14" i="113"/>
  <c r="F89" i="113"/>
  <c r="C77" i="107"/>
  <c r="D77" i="113"/>
  <c r="C39" i="107"/>
  <c r="C20" i="115"/>
  <c r="C39" i="115"/>
  <c r="C82" i="113"/>
  <c r="C64" i="113"/>
  <c r="E39" i="113"/>
  <c r="E99" i="113"/>
  <c r="C41" i="113"/>
  <c r="F71" i="107"/>
  <c r="F44" i="108"/>
  <c r="F49" i="108" s="1"/>
  <c r="F122" i="113" s="1"/>
  <c r="F61" i="113"/>
  <c r="C111" i="113"/>
  <c r="C70" i="113"/>
  <c r="C49" i="113"/>
  <c r="E28" i="113"/>
  <c r="H71" i="107"/>
  <c r="H20" i="113"/>
  <c r="C35" i="113"/>
  <c r="C61" i="107"/>
  <c r="I61" i="107" s="1"/>
  <c r="E61" i="113"/>
  <c r="C99" i="114"/>
  <c r="D71" i="115"/>
  <c r="C86" i="113"/>
  <c r="D28" i="113"/>
  <c r="H89" i="113"/>
  <c r="D61" i="113"/>
  <c r="C46" i="113"/>
  <c r="C48" i="108"/>
  <c r="D121" i="113"/>
  <c r="C26" i="108"/>
  <c r="C105" i="113"/>
  <c r="C110" i="113"/>
  <c r="D121" i="115"/>
  <c r="C121" i="115" s="1"/>
  <c r="C116" i="115"/>
  <c r="C89" i="114"/>
  <c r="D116" i="114"/>
  <c r="D71" i="114"/>
  <c r="C16" i="108"/>
  <c r="D44" i="108"/>
  <c r="C20" i="107"/>
  <c r="D71" i="107"/>
  <c r="E71" i="107"/>
  <c r="G78" i="113" l="1"/>
  <c r="E122" i="113"/>
  <c r="G117" i="113"/>
  <c r="F117" i="113"/>
  <c r="C71" i="115"/>
  <c r="E117" i="113"/>
  <c r="H117" i="113"/>
  <c r="G71" i="113"/>
  <c r="C28" i="113"/>
  <c r="D71" i="113"/>
  <c r="D117" i="113"/>
  <c r="C121" i="113"/>
  <c r="C99" i="113"/>
  <c r="C61" i="113"/>
  <c r="C77" i="113"/>
  <c r="C89" i="113"/>
  <c r="D78" i="115"/>
  <c r="C78" i="115" s="1"/>
  <c r="H71" i="113"/>
  <c r="H78" i="107"/>
  <c r="H78" i="113" s="1"/>
  <c r="F78" i="107"/>
  <c r="F78" i="113" s="1"/>
  <c r="F71" i="113"/>
  <c r="C39" i="113"/>
  <c r="E78" i="107"/>
  <c r="E78" i="113" s="1"/>
  <c r="E71" i="113"/>
  <c r="C20" i="113"/>
  <c r="D121" i="114"/>
  <c r="C121" i="114" s="1"/>
  <c r="C116" i="114"/>
  <c r="D78" i="114"/>
  <c r="C71" i="114"/>
  <c r="C44" i="108"/>
  <c r="D49" i="108"/>
  <c r="C71" i="107"/>
  <c r="I71" i="107" s="1"/>
  <c r="D78" i="107"/>
  <c r="C78" i="114" l="1"/>
  <c r="C117" i="113"/>
  <c r="C71" i="113"/>
  <c r="C78" i="107"/>
  <c r="I78" i="107" s="1"/>
  <c r="D78" i="113"/>
  <c r="C49" i="108"/>
  <c r="C52" i="108" s="1"/>
  <c r="D122" i="113"/>
  <c r="C122" i="113" l="1"/>
  <c r="C78" i="1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E20" authorId="0" shapeId="0" xr:uid="{A61593A5-7ED9-4B4C-BEBF-A950B17FC080}">
      <text>
        <r>
          <rPr>
            <b/>
            <sz val="9"/>
            <color indexed="81"/>
            <rFont val="Tahoma"/>
            <family val="2"/>
            <charset val="238"/>
          </rPr>
          <t>Önkormányzat Berhida:</t>
        </r>
        <r>
          <rPr>
            <sz val="9"/>
            <color indexed="81"/>
            <rFont val="Tahoma"/>
            <family val="2"/>
            <charset val="238"/>
          </rPr>
          <t xml:space="preserve">
Beruházás összesen értéke: 2 591 731 FT</t>
        </r>
      </text>
    </comment>
    <comment ref="E23" authorId="0" shapeId="0" xr:uid="{CCEFA163-64E1-4505-8DEE-05FF924261B4}">
      <text>
        <r>
          <rPr>
            <b/>
            <sz val="9"/>
            <color indexed="81"/>
            <rFont val="Tahoma"/>
            <charset val="1"/>
          </rPr>
          <t>Önkormányzat Berhida:</t>
        </r>
        <r>
          <rPr>
            <sz val="9"/>
            <color indexed="81"/>
            <rFont val="Tahoma"/>
            <charset val="1"/>
          </rPr>
          <t xml:space="preserve">
Szép M. terv: 2 350 000 Ft
Tábla : 60 008 Ft</t>
        </r>
      </text>
    </comment>
    <comment ref="E32" authorId="0" shapeId="0" xr:uid="{4BAB3889-49E6-4FD8-A448-D6814EB9639A}">
      <text>
        <r>
          <rPr>
            <sz val="9"/>
            <color indexed="81"/>
            <rFont val="Tahoma"/>
            <charset val="1"/>
          </rPr>
          <t xml:space="preserve">Önkrész: 39 500 Ft.-
</t>
        </r>
      </text>
    </comment>
    <comment ref="E40" authorId="0" shapeId="0" xr:uid="{C2957766-7B8E-45B0-89F2-F7687A7E1A12}">
      <text>
        <r>
          <rPr>
            <b/>
            <sz val="9"/>
            <color indexed="81"/>
            <rFont val="Tahoma"/>
            <family val="2"/>
            <charset val="238"/>
          </rPr>
          <t>Önkormányzat Berhida:</t>
        </r>
        <r>
          <rPr>
            <sz val="9"/>
            <color indexed="81"/>
            <rFont val="Tahoma"/>
            <family val="2"/>
            <charset val="238"/>
          </rPr>
          <t xml:space="preserve">
Beruházás összesen értéke: 2 591 731 FT</t>
        </r>
      </text>
    </comment>
  </commentList>
</comments>
</file>

<file path=xl/sharedStrings.xml><?xml version="1.0" encoding="utf-8"?>
<sst xmlns="http://schemas.openxmlformats.org/spreadsheetml/2006/main" count="3300" uniqueCount="1561">
  <si>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</si>
  <si>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</si>
  <si>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</si>
  <si>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</si>
  <si>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</si>
  <si>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</si>
  <si>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</si>
  <si>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</si>
  <si>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</si>
  <si>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</si>
  <si>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</si>
  <si>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</si>
  <si>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</si>
  <si>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</si>
  <si>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</si>
  <si>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</si>
  <si>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</si>
  <si>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</si>
  <si>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</si>
  <si>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</si>
  <si>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</si>
  <si>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</si>
  <si>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</si>
  <si>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</si>
  <si>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</si>
  <si>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</si>
  <si>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</si>
  <si>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</si>
  <si>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</si>
  <si>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</si>
  <si>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</si>
  <si>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</si>
  <si>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</si>
  <si>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</si>
  <si>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</si>
  <si>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</si>
  <si>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</si>
  <si>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</si>
  <si>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</si>
  <si>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</si>
  <si>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</si>
  <si>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</si>
  <si>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</si>
  <si>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</si>
  <si>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</si>
  <si>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</si>
  <si>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</si>
  <si>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</si>
  <si>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</si>
  <si>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</si>
  <si>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</si>
  <si>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</si>
  <si>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</si>
  <si>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</si>
  <si>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</si>
  <si>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</si>
  <si>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</si>
  <si>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</si>
  <si>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</si>
  <si>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</si>
  <si>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</si>
  <si>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</si>
  <si>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</si>
  <si>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</si>
  <si>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</si>
  <si>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</si>
  <si>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</si>
  <si>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</si>
  <si>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</si>
  <si>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</si>
  <si>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</si>
  <si>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</si>
  <si>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</si>
  <si>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</si>
  <si>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</si>
  <si>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</si>
  <si>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</si>
  <si>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</si>
  <si>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</si>
  <si>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</si>
  <si>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</si>
  <si>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</si>
  <si>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</si>
  <si>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TESZ jármű felújítás</t>
  </si>
  <si>
    <t>ÖH informatikai eszköz felújítás</t>
  </si>
  <si>
    <t>Beruházások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</si>
  <si>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</si>
  <si>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</si>
  <si>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</si>
  <si>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</si>
  <si>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</si>
  <si>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</si>
  <si>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TESZ hosszú közfoglalkoztatás eszközbeszerzés</t>
  </si>
  <si>
    <t>adatok Ft-ban</t>
  </si>
  <si>
    <t xml:space="preserve">TESZ egyéb tárgyi eszközök beszerz út-híd </t>
  </si>
  <si>
    <t>Működési bevételek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</si>
  <si>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</si>
  <si>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</si>
  <si>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</si>
  <si>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</si>
  <si>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</si>
  <si>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</si>
  <si>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2/a. melléklet</t>
  </si>
  <si>
    <t>2/b. melléklet</t>
  </si>
  <si>
    <t>1.a melléklet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</si>
  <si>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</si>
  <si>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</si>
  <si>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</si>
  <si>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</si>
  <si>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</si>
  <si>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Önkorm</t>
  </si>
  <si>
    <t>fő</t>
  </si>
  <si>
    <t>beszámítás</t>
  </si>
  <si>
    <t>Forint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</si>
  <si>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</si>
  <si>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</si>
  <si>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</si>
  <si>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</si>
  <si>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</si>
  <si>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</si>
  <si>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</si>
  <si>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</si>
  <si>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</si>
  <si>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</si>
  <si>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</si>
  <si>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</si>
  <si>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</si>
  <si>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</si>
  <si>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</si>
  <si>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</si>
  <si>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</si>
  <si>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</si>
  <si>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</si>
  <si>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</si>
  <si>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</si>
  <si>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</si>
  <si>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</si>
  <si>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</si>
  <si>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</si>
  <si>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</si>
  <si>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</si>
  <si>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</si>
  <si>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</si>
  <si>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időskorúak nappali ellátása</t>
  </si>
  <si>
    <t>4.) Tel önk kulturális feladatainak támogatása</t>
  </si>
  <si>
    <t>5.)Helyi önkorm. Kiegészítő támogatásai</t>
  </si>
  <si>
    <t>Kulturális pótlék</t>
  </si>
  <si>
    <t>ágazati pótlék</t>
  </si>
  <si>
    <t>Kieg tám. Óv pedag minősítéséhez II. kategóriába sorolt 2015-ben</t>
  </si>
  <si>
    <t>Kieg tám. Óv pedag minősítéséhez II. kategóriába sorolt 2016-ben min</t>
  </si>
  <si>
    <t xml:space="preserve">könyvtári és közművelődési feladat tám Berhida: </t>
  </si>
  <si>
    <t>Óvodapedagógus munkát közvetlenül segítők kiegészítő támog</t>
  </si>
  <si>
    <t>13. melléklet</t>
  </si>
  <si>
    <t>Elszámolásból származó bevételek (B116)</t>
  </si>
  <si>
    <t>házi segítségnyújtás - szociális segítés</t>
  </si>
  <si>
    <t>Köznevelési intézmények működt kapcs támogatás</t>
  </si>
  <si>
    <t>ÖNK Péti uton buszmegálló beszerzés+ alépítmény maradv</t>
  </si>
  <si>
    <t>Süni egyéb tárgyi eszköz + áfa</t>
  </si>
  <si>
    <t>TESZ egyéb gép, berendezés + áfa</t>
  </si>
  <si>
    <t>TESZ padok köztemető egyéb gép, berendezés+áfa maradv</t>
  </si>
  <si>
    <t>TESZ zöldterület egyéb gép- berendezés+áfa</t>
  </si>
  <si>
    <t>ÖNK Orgona u. ABC közl.baleset miatti felúj    maradv</t>
  </si>
  <si>
    <t>ÖNK Ibolya-Rezeda-Orgona szennyvíz csatorna felúj HKA</t>
  </si>
  <si>
    <t>ÖNK. Erkel F. u. forg.rend. terv. Kivitelezés   maradv</t>
  </si>
  <si>
    <t>ÖNK külterületi utak pályázat tervek maradv</t>
  </si>
  <si>
    <t>ÖNK közvilágítás korszerűsítés kiviteli terv  maradv</t>
  </si>
  <si>
    <t xml:space="preserve">ÖNK urnahely temetkezési hely kialakítás </t>
  </si>
  <si>
    <t>ÖNK Kiskovácsi temető ravatalozó bővítés Korm. Hiv hatós. Előir</t>
  </si>
  <si>
    <t xml:space="preserve">ÖNK tervek </t>
  </si>
  <si>
    <t>Kultúrház</t>
  </si>
  <si>
    <t>adatok  Ft-ban</t>
  </si>
  <si>
    <t xml:space="preserve">Berhida Város Önkormányzata </t>
  </si>
  <si>
    <t>2018. évi eredeti költségvetés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</si>
  <si>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</si>
  <si>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</si>
  <si>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</si>
  <si>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</si>
  <si>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</si>
  <si>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</si>
  <si>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</si>
  <si>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</si>
  <si>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</si>
  <si>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</si>
  <si>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</si>
  <si>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</si>
  <si>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</si>
  <si>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</si>
  <si>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</si>
  <si>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</si>
  <si>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</si>
  <si>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</si>
  <si>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</si>
  <si>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</si>
  <si>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</si>
  <si>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</si>
  <si>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</si>
  <si>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</si>
  <si>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</si>
  <si>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</si>
  <si>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</si>
  <si>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</si>
  <si>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</si>
  <si>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</si>
  <si>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</si>
  <si>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</si>
  <si>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</si>
  <si>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</si>
  <si>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</si>
  <si>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</si>
  <si>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</si>
  <si>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</si>
  <si>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</si>
  <si>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</si>
  <si>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</si>
  <si>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</si>
  <si>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</si>
  <si>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</si>
  <si>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</si>
  <si>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</si>
  <si>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</si>
  <si>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nonprofit gazdasági társaságok (K8915)</t>
  </si>
  <si>
    <t>ebből: egyéb civil szervezeteknek</t>
  </si>
  <si>
    <t>Módosított előirányzat összesen</t>
  </si>
  <si>
    <t>2018. évi költségvetés</t>
  </si>
  <si>
    <t>ÖNK telephely vásárlás TESZ</t>
  </si>
  <si>
    <t>ÖNK kerékpárút kialakítás TOP 3.1.1-16 pályázat</t>
  </si>
  <si>
    <t>ÖNK szennyvíz tisztítótelep, csatornahál fejl. KEHOP pályázat</t>
  </si>
  <si>
    <t>KÖTELEZŐ FELADATOK</t>
  </si>
  <si>
    <t>ÖNKÉNT VÁLLALT FELADATOK</t>
  </si>
  <si>
    <t>ÁLLAMIGAZGATÁSI FELADATOK</t>
  </si>
  <si>
    <t>Mód. Előirányzat</t>
  </si>
  <si>
    <t>TESZ vagyongazdálkodás egyéb eszköz beszerz + áfa</t>
  </si>
  <si>
    <t>ÖNK tervek</t>
  </si>
  <si>
    <t>ÖNK ingatlan vásárlás 1755/2 (régi forfa)</t>
  </si>
  <si>
    <t>ÖNK 181/2 hrsz-ú közút közvilágítási hálózatra csatlakozás</t>
  </si>
  <si>
    <t>ÖNK Első világháborús Kisfalúdy emlékmű pályázat önrész</t>
  </si>
  <si>
    <t xml:space="preserve">ÖNK Süni óvoda fejlesztési pályázat önrész </t>
  </si>
  <si>
    <t>ÖNK Jázmin u. 1/11. bejárati ajtó csere</t>
  </si>
  <si>
    <t>ÖNK Ady E Ált Isk nyílászáró csere</t>
  </si>
  <si>
    <t xml:space="preserve">ÖNK Süni konyhai épületrész felújítás (NÉMIH JKV szerint) </t>
  </si>
  <si>
    <t>2/d. melléklet</t>
  </si>
  <si>
    <t>1/b. melléklet</t>
  </si>
  <si>
    <t>2018 tényl</t>
  </si>
  <si>
    <t>Családs Berh</t>
  </si>
  <si>
    <t>Családs Vi</t>
  </si>
  <si>
    <t>Hétszínvirág</t>
  </si>
  <si>
    <t>Vi Óvoda</t>
  </si>
  <si>
    <t>2017. évről áthúzódó bérkompenzáció</t>
  </si>
  <si>
    <t>Polgármesterek illetményének támogatása</t>
  </si>
  <si>
    <t>Bölcsődei ellátás bértámogatás</t>
  </si>
  <si>
    <t>Bölcsődei működtetési tám</t>
  </si>
  <si>
    <t>házi segítségnyújtás szem élyi gondozás</t>
  </si>
  <si>
    <t>2018. évi bérkompenzáció</t>
  </si>
  <si>
    <t>ÖNK Gyermekorvosi és védőnői szolg. Épület felúj pályázat 64 m</t>
  </si>
  <si>
    <t>2018. évi  költségvetés</t>
  </si>
  <si>
    <t>Természetbeni ellátások, Erzsébet utalvány</t>
  </si>
  <si>
    <t xml:space="preserve">Kultúrház egyéb tárgyi eszköz  pály közműv érd növ </t>
  </si>
  <si>
    <t>ÖNK Veszprémi úti zsidó temető kerítés felúj pály</t>
  </si>
  <si>
    <t xml:space="preserve">ÖNK villámhárító </t>
  </si>
  <si>
    <t>ÖNK Pgytp sportöltöző villamosszekrény felúj</t>
  </si>
  <si>
    <t>TESZ fűníró traktor vásárlás</t>
  </si>
  <si>
    <t>Kultúr kisértékű tárgyi eszköz szakkörök</t>
  </si>
  <si>
    <t>Felhalmozási célú támogatások Áht belülre Önk-nak K8</t>
  </si>
  <si>
    <t>2017. évi állami tám. elszámolásból adódó bevétel</t>
  </si>
  <si>
    <t xml:space="preserve">Kultúr kisértékű te. Népviseleti ruha, cipő pályázat </t>
  </si>
  <si>
    <t xml:space="preserve"> </t>
  </si>
  <si>
    <t>2018 módosított</t>
  </si>
  <si>
    <t>Módosított összesen</t>
  </si>
  <si>
    <t>Intézményi összesen</t>
  </si>
  <si>
    <t>ellátottak pénzbeli juttatásai</t>
  </si>
  <si>
    <t>6. melléklet</t>
  </si>
  <si>
    <t>2018. év</t>
  </si>
  <si>
    <t>A</t>
  </si>
  <si>
    <t xml:space="preserve">B </t>
  </si>
  <si>
    <t>D</t>
  </si>
  <si>
    <t>E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</si>
  <si>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</si>
  <si>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</si>
  <si>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</si>
  <si>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</si>
  <si>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</si>
  <si>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</si>
  <si>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</si>
  <si>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</si>
  <si>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</si>
  <si>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</si>
  <si>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</si>
  <si>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</si>
  <si>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</si>
  <si>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</si>
  <si>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</si>
  <si>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</si>
  <si>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szociális tüzifa juttatás</t>
  </si>
  <si>
    <t>Egyéb központi kezelésű tám</t>
  </si>
  <si>
    <t>Bursa hungarica felsőoktatási pály tám</t>
  </si>
  <si>
    <t>MMINDÖSSZESEN</t>
  </si>
  <si>
    <t>Egyéb működési célú támogatások államháztartáson kívülre  (K512)</t>
  </si>
  <si>
    <t>ÖNK Petőfi Műv Ház mellékbejárat ajtócsere</t>
  </si>
  <si>
    <t>ÖNK Üzletsor virág-zöldség-vegyesker. ablakcsere</t>
  </si>
  <si>
    <t>ÖNK Sportöltöző Pgytp. fűtéshez szivattyú felújítás</t>
  </si>
  <si>
    <t>ÖNK szennyvíztisztító telep KEHOP pályázat ingatlan vás</t>
  </si>
  <si>
    <t>ÖNK sportparkok kialakítása térburkolat</t>
  </si>
  <si>
    <t>ÖNK sportpark napelemes lámpa</t>
  </si>
  <si>
    <t xml:space="preserve">ÖNK VP6-7.2.1.4.1.3-17 közétkeztetés fejl. Süni eszközfejl.pály.  </t>
  </si>
  <si>
    <t>ÖNK BM étkeztetés fejl. pály. Süni konyha felújítás</t>
  </si>
  <si>
    <t>ÖNK Péti uton buszmegálló beszerzés+ alépítmény</t>
  </si>
  <si>
    <t>könyvtári érdekeltségnövelő tám</t>
  </si>
  <si>
    <t>ASP bevezetésében aktívan közreműködők tám</t>
  </si>
  <si>
    <t>Családtámogatás (gyermekvédelmi norm.kedv)</t>
  </si>
  <si>
    <t>ingatlan</t>
  </si>
  <si>
    <t>imm jav</t>
  </si>
  <si>
    <t>bruttó</t>
  </si>
  <si>
    <t>nettó</t>
  </si>
  <si>
    <t>áfa</t>
  </si>
  <si>
    <t>informatikai eszk</t>
  </si>
  <si>
    <t>egyéb eszköz</t>
  </si>
  <si>
    <t>Nettó össz</t>
  </si>
  <si>
    <t>ÖNK.</t>
  </si>
  <si>
    <t>Téli rezsicsökkentés</t>
  </si>
  <si>
    <t xml:space="preserve">ÖNK védőnői szolg. informatikai eszközbeszerzés  </t>
  </si>
  <si>
    <t>ÖNK Rezeda u. 19. redőny, szunyogháló beszerz maradv e gép</t>
  </si>
  <si>
    <t>ÖNK Rezeda u. 21. szolg. Lakás redőny, szunyogháló e.gép</t>
  </si>
  <si>
    <t>ÖNK ivóvíz bekötés felújítások Viziközmű szl-.ról</t>
  </si>
  <si>
    <t>ÖNK viziközmű alapból tervek</t>
  </si>
  <si>
    <t>ÖNK viziközmű alapból keretszerződés</t>
  </si>
  <si>
    <t>téli rezsi csökkentés támogatás</t>
  </si>
  <si>
    <t>Maradványból történő feladatok finanszírozása</t>
  </si>
  <si>
    <t>4.b melléklet</t>
  </si>
  <si>
    <t>a ...../2018. (V.   .) önkormányzati rendelethez</t>
  </si>
  <si>
    <t>G</t>
  </si>
  <si>
    <t>I</t>
  </si>
  <si>
    <t>J</t>
  </si>
  <si>
    <t>K</t>
  </si>
  <si>
    <t>L</t>
  </si>
  <si>
    <t>M</t>
  </si>
  <si>
    <t>N</t>
  </si>
  <si>
    <t>Működési</t>
  </si>
  <si>
    <t>SZJ</t>
  </si>
  <si>
    <t>Járulék</t>
  </si>
  <si>
    <t>Dologi</t>
  </si>
  <si>
    <t>Központi költségv elvonás, befiz</t>
  </si>
  <si>
    <t>Áht belül műk tám</t>
  </si>
  <si>
    <t>áht kív pe műk.c</t>
  </si>
  <si>
    <t>Felújítás</t>
  </si>
  <si>
    <t>Beruházás</t>
  </si>
  <si>
    <t>Tartalék</t>
  </si>
  <si>
    <t>finanszírozási kiad</t>
  </si>
  <si>
    <t>Süni Óvoda</t>
  </si>
  <si>
    <t>bérkeret</t>
  </si>
  <si>
    <t>Süni kisértékű egyéb gép konyha + áfa</t>
  </si>
  <si>
    <t>áfa befizetési köt áthúzódó</t>
  </si>
  <si>
    <t xml:space="preserve">Kultúrház és könyvtár  </t>
  </si>
  <si>
    <t>karbantartási anyag+áfa</t>
  </si>
  <si>
    <t>Kultúrház és kt tagint. Művelődési  ház és kt</t>
  </si>
  <si>
    <t>Tesz  összesen</t>
  </si>
  <si>
    <t>Berhidai Közös Önkormányzati Hivatal</t>
  </si>
  <si>
    <t>ÖNKORMÁNYZAT</t>
  </si>
  <si>
    <t>Város és községgazdálkodási feladat</t>
  </si>
  <si>
    <t>Többcélú Kistérségi Társulás feladat kieg. Tám</t>
  </si>
  <si>
    <t>központi elszámolási feladat</t>
  </si>
  <si>
    <t>Köznevelési Társulás Hétszínvirág Óvoda bérker.kieg.</t>
  </si>
  <si>
    <t>Szociális Társulás Szociális és Gyermekjóléti Szolg. Bérker.kieg.</t>
  </si>
  <si>
    <t>programok, rendezvények szervezése</t>
  </si>
  <si>
    <t>reprezentáció</t>
  </si>
  <si>
    <t>Civil szervezetek támogatása</t>
  </si>
  <si>
    <t>Közösségi  támogatás</t>
  </si>
  <si>
    <t>Sporttámogatás</t>
  </si>
  <si>
    <t>vagyongazdálkodás</t>
  </si>
  <si>
    <t>ÖNK vagyongazdálk ingatlan területrend</t>
  </si>
  <si>
    <t>áfa befizetés áthúzódó</t>
  </si>
  <si>
    <t>család és védőnői szolg.</t>
  </si>
  <si>
    <t xml:space="preserve">informatikai szolg, Stefánia Védőnői rendszer </t>
  </si>
  <si>
    <t>Óvodai nevelés</t>
  </si>
  <si>
    <t>finanszírozási feladat összesen</t>
  </si>
  <si>
    <t>Kultúrház és könyvtár bérkieg.</t>
  </si>
  <si>
    <t>Kultúrház gyermeknap reprezentáció</t>
  </si>
  <si>
    <t>Költségvetési maradvány végrehajtási rend</t>
  </si>
  <si>
    <t>ÖNK külterületi utak önrész céltartba</t>
  </si>
  <si>
    <t>ÖNK állami támogatás elszám. Étkeztetés</t>
  </si>
  <si>
    <t>ÖNK ingatlan havaria céltartalékba</t>
  </si>
  <si>
    <t>TOPOS pályázat Megyei önk díj</t>
  </si>
  <si>
    <t>Költségvetési maradvány együttesen:</t>
  </si>
  <si>
    <t>Működési célú</t>
  </si>
  <si>
    <t>Felhalmozási célú</t>
  </si>
  <si>
    <t>Finanszírozási célú</t>
  </si>
  <si>
    <t>5. melléklet</t>
  </si>
  <si>
    <t>Közösségi támogatások</t>
  </si>
  <si>
    <t>Közösségi támogatások 2017 évre</t>
  </si>
  <si>
    <t>I. Sporttámogatás Berhida működési célú</t>
  </si>
  <si>
    <t>teljesítés 12.31</t>
  </si>
  <si>
    <t xml:space="preserve">Peremartoni Sport Club Berhida </t>
  </si>
  <si>
    <t>Berhida Lovasok KSE</t>
  </si>
  <si>
    <t xml:space="preserve"> Pearl Dance R.S.E.</t>
  </si>
  <si>
    <t xml:space="preserve">              KID Rock and Roll sportegyesület</t>
  </si>
  <si>
    <t>II. Közösségi támogatás  működési célú</t>
  </si>
  <si>
    <t>1.) Öregdiákok az Ady Iskola jövőjéért</t>
  </si>
  <si>
    <t xml:space="preserve">2.) Peremartonért Egyesület </t>
  </si>
  <si>
    <t>Peremaretonért Egyesület tiszteletdíj</t>
  </si>
  <si>
    <t>3.) Mozgássérültek Veszprém Megyei    Egyesülete Berhidai Csoportja</t>
  </si>
  <si>
    <t>4.) Összefogással Berhidáért Egyesület</t>
  </si>
  <si>
    <t>4.) Összefogással Berhidáért E tiszteletdíj</t>
  </si>
  <si>
    <t>5.) Berhida Városi Polgárőrség Egyesület</t>
  </si>
  <si>
    <t xml:space="preserve">Óvodánkért Alapítvány tiszteletdíj </t>
  </si>
  <si>
    <t>Felhalmozási célú támogatás</t>
  </si>
  <si>
    <t>Mindösszesen</t>
  </si>
  <si>
    <t>1.) Kultúrház keretében szakkörök</t>
  </si>
  <si>
    <t xml:space="preserve">      Nyugdíjas Klub Berhida</t>
  </si>
  <si>
    <t>Nyugd Klub tiszt díj</t>
  </si>
  <si>
    <t>Nyugdíjas Klub Néptánc Csoport</t>
  </si>
  <si>
    <t xml:space="preserve">      Búzavirág Népdalkör</t>
  </si>
  <si>
    <t xml:space="preserve">      Kertbarát Kör</t>
  </si>
  <si>
    <t>Kertbarátkör tiszteletdíj lemondás</t>
  </si>
  <si>
    <t xml:space="preserve">   Berhida Táncegyüttes</t>
  </si>
  <si>
    <t>2.) Műv.Ház keretében</t>
  </si>
  <si>
    <t xml:space="preserve">     Őszi Napfény Nyugdíjas Klub   </t>
  </si>
  <si>
    <t>Őszi Napfény Nyugdíjas Klub tiszteletdíj lemond</t>
  </si>
  <si>
    <t>Őszi Napfény Népdalkör</t>
  </si>
  <si>
    <t xml:space="preserve">     Őszi Napfény Néptánc Csoport </t>
  </si>
  <si>
    <t xml:space="preserve">      PERSZE színjátszó</t>
  </si>
  <si>
    <t>Szakkörök összesen</t>
  </si>
  <si>
    <t>24. melléklet</t>
  </si>
  <si>
    <t>Berhida Város Önkormányzat</t>
  </si>
  <si>
    <t>Pénzeszközök változása</t>
  </si>
  <si>
    <t>Megnevezés</t>
  </si>
  <si>
    <t>Összeg  (  Ft )</t>
  </si>
  <si>
    <t>- Forintban vezetett költségvetési pénzforgalmi számlák egyenlege (Előirányzat-felhasználási keretszámlák egyenlege)</t>
  </si>
  <si>
    <t>- Forintpénztárak és betétkönyvek egyenlege</t>
  </si>
  <si>
    <t xml:space="preserve">    Idegen pénzeszközök</t>
  </si>
  <si>
    <t xml:space="preserve">Pénzkészlet összesen </t>
  </si>
  <si>
    <t>12</t>
  </si>
  <si>
    <t>Pénzkészlet t.idősz végén összesen:</t>
  </si>
  <si>
    <t>1/c. melléklet</t>
  </si>
  <si>
    <t>Teljesítés 12.31</t>
  </si>
  <si>
    <t>Teljesítés 12.31 Összesen</t>
  </si>
  <si>
    <t xml:space="preserve">Teljesítés 12.31. </t>
  </si>
  <si>
    <t>…./2019.(V.   ) rendelethez</t>
  </si>
  <si>
    <t>a ...../2019. (V.   .) önkormányzati rendelethez</t>
  </si>
  <si>
    <t>a ...../2019. V.  .) önkormányzati rendelethez</t>
  </si>
  <si>
    <t>Pénzkészlet tárgyidőszak elején 2017.12.31.</t>
  </si>
  <si>
    <t>Pénzkészlet tárgyidőszak végén 2018.12.31.</t>
  </si>
  <si>
    <t>2018 évi költségvetés</t>
  </si>
  <si>
    <t>2018. évi</t>
  </si>
  <si>
    <t>2/e. melléklet</t>
  </si>
  <si>
    <t>Konszolidálás előtti összeg</t>
  </si>
  <si>
    <t>Konszolidálás</t>
  </si>
  <si>
    <t>Konszolidált összeg</t>
  </si>
  <si>
    <t>01</t>
  </si>
  <si>
    <t>Törvény szerinti illetmények, munkabérek (K1101)</t>
  </si>
  <si>
    <t>02</t>
  </si>
  <si>
    <t>Normatív jutalmak (K1102)</t>
  </si>
  <si>
    <t>03</t>
  </si>
  <si>
    <t>Céljuttatás, projektprémium (K1103)</t>
  </si>
  <si>
    <t>04</t>
  </si>
  <si>
    <t>Készenléti, ügyeleti, helyettesítési díj, túlóra, túlszolgálat (K1104)</t>
  </si>
  <si>
    <t>06</t>
  </si>
  <si>
    <t>Jubileumi jutalom (K1106)</t>
  </si>
  <si>
    <t>07</t>
  </si>
  <si>
    <t>Béren kívüli juttatások (K1107)</t>
  </si>
  <si>
    <t>08</t>
  </si>
  <si>
    <t>Ruházati költségtérítés (K1108)</t>
  </si>
  <si>
    <t>09</t>
  </si>
  <si>
    <t>Közlekedési költségtérítés (K1109)</t>
  </si>
  <si>
    <t>10</t>
  </si>
  <si>
    <t>Egyéb költségtérítések (K1110)</t>
  </si>
  <si>
    <t>Szociális támogatások (K1112)</t>
  </si>
  <si>
    <t>13</t>
  </si>
  <si>
    <t>Foglalkoztatottak egyéb személyi juttatásai (&gt;=14) (K1113)</t>
  </si>
  <si>
    <t>15</t>
  </si>
  <si>
    <t>Foglalkoztatottak személyi juttatásai (=01+…+13) (K11)</t>
  </si>
  <si>
    <t>16</t>
  </si>
  <si>
    <t>Választott tisztségviselők juttatásai (K121)</t>
  </si>
  <si>
    <t>17</t>
  </si>
  <si>
    <t>Munkavégzésre irányuló egyéb jogviszonyban nem saját foglalkoztatottnak fizetett juttatások (K122)</t>
  </si>
  <si>
    <t>18</t>
  </si>
  <si>
    <t>Egyéb külső személyi juttatások (K123)</t>
  </si>
  <si>
    <t>19</t>
  </si>
  <si>
    <t>Külső személyi juttatások (=16+17+18) (K12)</t>
  </si>
  <si>
    <t>20</t>
  </si>
  <si>
    <t>Személyi juttatások (=15+19) (K1)</t>
  </si>
  <si>
    <t>21</t>
  </si>
  <si>
    <t>Munkaadókat terhelő járulékok és szociális hozzájárulási adó (=22+…+27)                                                                           (K2)</t>
  </si>
  <si>
    <t>22</t>
  </si>
  <si>
    <t>ebből: szociális hozzájárulási adó (K2)</t>
  </si>
  <si>
    <t>23</t>
  </si>
  <si>
    <t>ebből: rehabilitációs hozzájárulás (K2)</t>
  </si>
  <si>
    <t>24</t>
  </si>
  <si>
    <t>ebből: egészségügyi hozzájárulás (K2)</t>
  </si>
  <si>
    <t>25</t>
  </si>
  <si>
    <t>ebből: táppénz hozzájárulás (K2)</t>
  </si>
  <si>
    <t>26</t>
  </si>
  <si>
    <t>ebből: munkaadót a foglalkoztatottak részére történő kifizetésekkel kapcsolatban terhelő más járulék jellegű kötelezettségek (K2)</t>
  </si>
  <si>
    <t>27</t>
  </si>
  <si>
    <t>ebből: munkáltatót terhelő személyi jövedelemadó (K2)</t>
  </si>
  <si>
    <t>28</t>
  </si>
  <si>
    <t>Szakmai anyagok beszerzése (K311)</t>
  </si>
  <si>
    <t>29</t>
  </si>
  <si>
    <t>Üzemeltetési anyagok beszerzése (K312)</t>
  </si>
  <si>
    <t>31</t>
  </si>
  <si>
    <t>Készletbeszerzés (=28+29+30) (K31)</t>
  </si>
  <si>
    <t>32</t>
  </si>
  <si>
    <t>Informatikai szolgáltatások igénybevétele (K321)</t>
  </si>
  <si>
    <t>33</t>
  </si>
  <si>
    <t>Egyéb kommunikációs szolgáltatások (K322)</t>
  </si>
  <si>
    <t>34</t>
  </si>
  <si>
    <t>Kommunikációs szolgáltatások (=32+33) (K32)</t>
  </si>
  <si>
    <t>35</t>
  </si>
  <si>
    <t>Közüzemi díjak (K331)</t>
  </si>
  <si>
    <t>36</t>
  </si>
  <si>
    <t>Vásárolt élelmezés (K332)</t>
  </si>
  <si>
    <t>37</t>
  </si>
  <si>
    <t>Bérleti és lízing díjak (&gt;=38) (K333)</t>
  </si>
  <si>
    <t>39</t>
  </si>
  <si>
    <t>Karbantartási, kisjavítási szolgáltatások (K334)</t>
  </si>
  <si>
    <t>40</t>
  </si>
  <si>
    <t>Közvetített szolgáltatások  (&gt;=41) (K335)</t>
  </si>
  <si>
    <t>41</t>
  </si>
  <si>
    <t>ebből: államháztartáson belül (K335)</t>
  </si>
  <si>
    <t>42</t>
  </si>
  <si>
    <t>Szakmai tevékenységet segítő szolgáltatások  (K336)</t>
  </si>
  <si>
    <t>43</t>
  </si>
  <si>
    <t>Egyéb szolgáltatások (&gt;=44) (K337)</t>
  </si>
  <si>
    <t>44</t>
  </si>
  <si>
    <t>ebből: biztosítási díjak (K337)</t>
  </si>
  <si>
    <t>Szolgáltatási kiadások (=35+36+37+39+40+42+43) (K33)</t>
  </si>
  <si>
    <t>Kiküldetések kiadásai (K341)</t>
  </si>
  <si>
    <t>Reklám- és propagandakiadások (K342)</t>
  </si>
  <si>
    <t>Kiküldetések, reklám- és propagandakiadások (=46+47) (K34)</t>
  </si>
  <si>
    <t>Működési célú előzetesen felszámított általános forgalmi adó (K351)</t>
  </si>
  <si>
    <t>Fizetendő általános forgalmi adó  (K352)</t>
  </si>
  <si>
    <t>Egyéb dologi kiadások (K355)</t>
  </si>
  <si>
    <t>Különféle befizetések és egyéb dologi kiadások (=49+50+51+54+58) (K35)</t>
  </si>
  <si>
    <t>Dologi kiadások (=31+34+45+48+59) (K3)</t>
  </si>
  <si>
    <t>Családi támogatások (=63+…+72) (K42)</t>
  </si>
  <si>
    <t>ebből: az egyéb pénzbeli és természetbeni gyermekvédelmi támogatások  (K42)</t>
  </si>
  <si>
    <t>Intézményi ellátottak pénzbeli juttatásai (&gt;=96+97) (K47)</t>
  </si>
  <si>
    <t>ebből: oktatásban résztvevők pénzbeli juttatásai (K47)</t>
  </si>
  <si>
    <t>Egyéb nem intézményi ellátások (&gt;=99+…+117) (K48)</t>
  </si>
  <si>
    <t>ebből: egyéb, az önkormányzat rendeletében megállapított juttatás (K48)</t>
  </si>
  <si>
    <t>ebből: köztemetés [Szoctv. 48.§] (K48)</t>
  </si>
  <si>
    <t>ebből: települési támogatás [Szoctv. 45. §], (K48)</t>
  </si>
  <si>
    <t>Ellátottak pénzbeli juttatásai (=61+62+73+74+83+92+95+98) (K4)</t>
  </si>
  <si>
    <t>Egyéb működési célú támogatások államháztartáson belülre (=149+…+158) (K506)</t>
  </si>
  <si>
    <t>ebből: központi költségvetési szervek (K506)</t>
  </si>
  <si>
    <t>ebből: helyi önkormányzatok és költségvetési szerveik (K506)</t>
  </si>
  <si>
    <t>ebből: társulások és költségvetési szerveik (K506)</t>
  </si>
  <si>
    <t>Egyéb működési célú támogatások államháztartáson kívülre (=177+…+186) (K512)</t>
  </si>
  <si>
    <t>ebből: egyházi jogi személyek (K512)</t>
  </si>
  <si>
    <t>ebből: egyéb civil szervezetek (K512)</t>
  </si>
  <si>
    <t>ebből: háztartások (K512)</t>
  </si>
  <si>
    <t>ebből: egyéb vállalkozások (K512)</t>
  </si>
  <si>
    <t>Egyéb működési célú kiadások (=119+124+125+126+137+148+159+161+173+174+175+176+187) (K5)</t>
  </si>
  <si>
    <t>Ingatlanok beszerzése, létesítése (&gt;=191) (K62)</t>
  </si>
  <si>
    <t>Informatikai eszközök beszerzése, létesítése (K63)</t>
  </si>
  <si>
    <t>Egyéb tárgyi eszközök beszerzése, létesítése (K64)</t>
  </si>
  <si>
    <t>Beruházási célú előzetesen felszámított általános forgalmi adó (K67)</t>
  </si>
  <si>
    <t>Beruházások (=189+190+192+…+196) (K6)</t>
  </si>
  <si>
    <t>Ingatlanok felújítása (K71)</t>
  </si>
  <si>
    <t>Informatikai eszközök felújítása (K72)</t>
  </si>
  <si>
    <t>Egyéb tárgyi eszközök felújítása  (K73)</t>
  </si>
  <si>
    <t>Felújítási célú előzetesen felszámított általános forgalmi adó (K74)</t>
  </si>
  <si>
    <t>Felújítások (=198+...+201) (K7)</t>
  </si>
  <si>
    <t>Egyéb felhalmozási célú támogatások államháztartáson belülre (=227+…+236) (K84)</t>
  </si>
  <si>
    <t>ebből: társulások és költségvetési szerveik (K84)</t>
  </si>
  <si>
    <t>Egyéb felhalmozási célú támogatások államháztartáson kívülre (=254+…+263) (K89)</t>
  </si>
  <si>
    <t>ebből: egyéb civil szervezetek (K89)</t>
  </si>
  <si>
    <t>ebből: önkormányzati többségi tulajdonú nem pénzügyi vállalkozások (K89)</t>
  </si>
  <si>
    <t>Egyéb felhalmozási célú kiadások (=203+204+215+226+237+239+251+252+253) (K8)</t>
  </si>
  <si>
    <t>Költségvetési kiadások (=20+21+60+118+188+197+202+264) (K1-K8)</t>
  </si>
  <si>
    <t>Helyi önkormányzatok működésének általános támogatása (B111)</t>
  </si>
  <si>
    <t>05</t>
  </si>
  <si>
    <t>Önkormányzatok működési támogatásai (=01+…+06) (B11)</t>
  </si>
  <si>
    <t>Egyéb működési célú támogatások bevételei államháztartáson belülről (=33+…+42) (B16)</t>
  </si>
  <si>
    <t>ebből: központi költségvetési szervek (B16)</t>
  </si>
  <si>
    <t>ebből: központi kezelésű előirányzatok (B16)</t>
  </si>
  <si>
    <t>ebből: fejezeti kezelésű előirányzatok EU-s programokra és azok hazai társfinanszírozása (B16)</t>
  </si>
  <si>
    <t>ebből: társadalombiztosítás pénzügyi alapjai (B16)</t>
  </si>
  <si>
    <t>38</t>
  </si>
  <si>
    <t>ebből: elkülönített állami pénzalapok (B16)</t>
  </si>
  <si>
    <t>Működési célú támogatások államháztartáson belülről (=07+...+10+21+32) (B1)</t>
  </si>
  <si>
    <t>Egyéb felhalmozási célú támogatások bevételei államháztartáson belülről (=69+…+78) (B25)</t>
  </si>
  <si>
    <t>ebből: fejezeti kezelésű előirányzatok EU-s programokra és azok hazai társfinanszírozása (B25)</t>
  </si>
  <si>
    <t>Felhalmozási célú támogatások államháztartáson belülről (=44+45+46+57+68) (B2)</t>
  </si>
  <si>
    <t>Vagyoni tipusú adók (=110+…+115) (B34)</t>
  </si>
  <si>
    <t>ebből: építményadó  (B34)</t>
  </si>
  <si>
    <t>ebből: magánszemélyek kommunális adója (B34)</t>
  </si>
  <si>
    <t>Értékesítési és forgalmi adók (=117+…+138) (B351)</t>
  </si>
  <si>
    <t>ebből: állandó jelleggel végzett iparűzési tevékenység után fizetett helyi iparűzési adó (B351)</t>
  </si>
  <si>
    <t>Gépjárműadók (=145+…+148) (B354)</t>
  </si>
  <si>
    <t>ebből: belföldi gépjárművek adójának a helyi önkormányzatot megillető része (B354)</t>
  </si>
  <si>
    <t>Termékek és szolgáltatások adói (=116+139+143+144+149)  (B35)</t>
  </si>
  <si>
    <t>Egyéb közhatalmi bevételek (&gt;=169+…+185) (B36)</t>
  </si>
  <si>
    <t>ebből: igazgatási szolgáltatási díjak (B36)</t>
  </si>
  <si>
    <t>ebből: szabálysértési pénz- és helyszíni bírság és a közlekedési szabályszegések után kiszabott közigazgatási bírság helyi önkormányzatot megillető része (B36)</t>
  </si>
  <si>
    <t>ebből: egyéb bírság (B36)</t>
  </si>
  <si>
    <t>ebből: önkormányzat által beszedett talajterhelési díj (B36)</t>
  </si>
  <si>
    <t>Közhatalmi bevételek (=93+94+104+109+167+168) (B3)</t>
  </si>
  <si>
    <t>Készletértékesítés ellenértéke (B401)</t>
  </si>
  <si>
    <t>Szolgáltatások ellenértéke (&gt;=189+190) (B402)</t>
  </si>
  <si>
    <t>ebből: tárgyi eszközök bérbeadásából származó bevétel (B402)</t>
  </si>
  <si>
    <t>Közvetített szolgáltatások ellenértéke  (&gt;=192) (B403)</t>
  </si>
  <si>
    <t>ebből: államháztartáson belül (B403)</t>
  </si>
  <si>
    <t>Tulajdonosi bevételek (&gt;=194+…+199) (B404)</t>
  </si>
  <si>
    <t>ebből: önkormányzati vagyon üzemeltetéséből, koncesszióból származó bevétel (B404)</t>
  </si>
  <si>
    <t>ebből: önkormányzati vagyon vagyonkezelésbe adásából származó bevétel (B404)</t>
  </si>
  <si>
    <t>Ellátási díjak (B405)</t>
  </si>
  <si>
    <t>Kiszámlázott általános forgalmi adó (B406)</t>
  </si>
  <si>
    <t>Általános forgalmi adó visszatérítése (B407)</t>
  </si>
  <si>
    <t>Egyéb kapott (járó) kamatok és kamatjellegű bevételek (&gt;=207+208) (B4082)</t>
  </si>
  <si>
    <t>Kamatbevételek és más nyereségjellegű bevételek (=203+206) (B408)</t>
  </si>
  <si>
    <t>Biztosító által fizetett kártérítés (B410)</t>
  </si>
  <si>
    <t>Egyéb működési bevételek (&gt;=220+221) (B411)</t>
  </si>
  <si>
    <t>ebből: kiadások visszatérítései (B411)</t>
  </si>
  <si>
    <t>Működési bevételek (=187+188+191+193+200+…+202+209+217+218+219) (B4)</t>
  </si>
  <si>
    <t>Ingatlanok értékesítése (&gt;=226) (B52)</t>
  </si>
  <si>
    <t>Egyéb tárgyi eszközök értékesítése (B53)</t>
  </si>
  <si>
    <t>Felhalmozási bevételek (=223+225+227+228+230) (B5)</t>
  </si>
  <si>
    <t>Egyéb működési célú átvett pénzeszközök (=246+…+256) (B65)</t>
  </si>
  <si>
    <t>ebből: egyéb vállalkozások (B65)</t>
  </si>
  <si>
    <t>Működési célú átvett pénzeszközök (=232+...+235+245) (B6)</t>
  </si>
  <si>
    <t>Felhalmozási célú visszatérítendő támogatások, kölcsönök visszatérülése államháztartáson kívülről (=262+…+270) (B74)</t>
  </si>
  <si>
    <t>Egyéb felhalmozási célú átvett pénzeszközök (=272+…+282) (B75)</t>
  </si>
  <si>
    <t>ebből: egyéb civil szervezetek (B75)</t>
  </si>
  <si>
    <t>Felhalmozási célú átvett pénzeszközök (=258+…+261+271) (B7)</t>
  </si>
  <si>
    <t>Költségvetési bevételek (=43+79+186+222+231+257+283) (B1-B7)</t>
  </si>
  <si>
    <t>Belföldi finanszírozás kiadásai (=06+19+…+25+28) (K91)</t>
  </si>
  <si>
    <t>Finanszírozási kiadások (=29+37+38+39) (K9)</t>
  </si>
  <si>
    <t>Előző év költségvetési maradványának igénybevétele (B8131)</t>
  </si>
  <si>
    <t>14</t>
  </si>
  <si>
    <t>Maradvány igénybevétele (=12+13) (B813)</t>
  </si>
  <si>
    <t>Központi, irányító szervi támogatás (B816)</t>
  </si>
  <si>
    <t>Belföldi finanszírozás bevételei (=04+11+14+…+19+22) (B81)</t>
  </si>
  <si>
    <t>Finanszírozási bevételek (=23+29+30+31) (B8)</t>
  </si>
  <si>
    <t>A/I Immateriális javak (=A/I/1+A/I/2+A/I/3)</t>
  </si>
  <si>
    <t>A/II Tárgyi eszközök  (=A/II/1+...+A/II/5)</t>
  </si>
  <si>
    <t>A/III Befektetett pénzügyi eszközök (=A/III/1+A/III/2+A/III/3)</t>
  </si>
  <si>
    <t>A/IV Koncesszióba, vagyonkezelésbe adott eszközök (=A/IV/1+A/IV/2)</t>
  </si>
  <si>
    <t>A) NEMZETI VAGYONBA TARTOZÓ BEFEKTETETT ESZKÖZÖK (=A/I+A/II+A/III+A/IV)</t>
  </si>
  <si>
    <t>B/I Készletek (=B/I/1+…+B/I/5)</t>
  </si>
  <si>
    <t>B) NEMZETI VAGYONBA TARTOZÓ FORGÓESZKÖZÖK (= B/I+B/II)</t>
  </si>
  <si>
    <t>C/II Pénztárak, csekkek, betétkönyvek (=C/II/1+C/II/2+C/II/3)</t>
  </si>
  <si>
    <t>11</t>
  </si>
  <si>
    <t>C/III-IV. Forintszámlák és Devizaszámlák (=C/III/1+C/III/2+CIV/1+C/IV/2)</t>
  </si>
  <si>
    <t>C) PÉNZESZKÖZÖK (=C/I+…+C/IV)</t>
  </si>
  <si>
    <t>D/I Költségvetési évben esedékes követelések (=D/I/1+…+D/I/8)</t>
  </si>
  <si>
    <t>D/II Költségvetési évet követően esedékes követelések (=D/II/1+…+D/II/8)</t>
  </si>
  <si>
    <t>D/III Követelés jellegű sajátos elszámolások (=D/III/1+…+D/III/9)</t>
  </si>
  <si>
    <t>D) KÖVETELÉSEK  (=D/I+D/II+D/III)</t>
  </si>
  <si>
    <t>E) EGYÉB SAJÁTOS ELSZÁMOLÁSOK (=E/I+…+E/II)</t>
  </si>
  <si>
    <t>F) AKTÍV IDŐBELI  ELHATÁROLÁSOK  (=F/1+F/2+F/3)</t>
  </si>
  <si>
    <t>ESZKÖZÖK ÖSSZESEN (=A+B+C+D+E+F)</t>
  </si>
  <si>
    <t>G/I-III Nemzeti vagyon és egyéb eszközök induláskori értéke és változásai</t>
  </si>
  <si>
    <t>G/IV Felhalmozott eredmény</t>
  </si>
  <si>
    <t>G/VI Mérleg szerinti eredmény</t>
  </si>
  <si>
    <t>G/ SAJÁT TŐKE  (= G/I+…+G/VI)</t>
  </si>
  <si>
    <t>H/I Költségvetési évben esedékes kötelezettségek (=H/I/1+…+H/I/9)</t>
  </si>
  <si>
    <t>H/II Költségvetési évet követően esedékes kötelezettségek (=H/II/1+…+H/II/9)</t>
  </si>
  <si>
    <t>H/III Kötelezettség jellegű sajátos elszámolások (=H/III/1+…+H/III/10)</t>
  </si>
  <si>
    <t>H) KÖTELEZETTSÉGEK (=H/I+H/II+H/III)</t>
  </si>
  <si>
    <t>30</t>
  </si>
  <si>
    <t>J) PASSZÍV IDŐBELI ELHATÁROLÁSOK (=J/1+J/2+J/3)</t>
  </si>
  <si>
    <t>FORRÁSOK ÖSSZESEN (=G+H+I+J)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</si>
  <si>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</si>
  <si>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</si>
  <si>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</si>
  <si>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</si>
  <si>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</si>
  <si>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</si>
  <si>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</si>
  <si>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</si>
  <si>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</si>
  <si>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</si>
  <si>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</si>
  <si>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</si>
  <si>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</si>
  <si>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</si>
  <si>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</si>
  <si>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</si>
  <si>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</si>
  <si>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</si>
  <si>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</si>
  <si>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</si>
  <si>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20 Egyéb kapott (járó) kamatok és kamatjellegű eredményszemléletű bevételek</t>
  </si>
  <si>
    <t>VIII Pénzügyi műveletek eredményszemléletű bevételei (=17+18+19+20+21)</t>
  </si>
  <si>
    <t>B)  PÉNZÜGYI MŰVELETEK EREDMÉNYE (=VIII-IX)</t>
  </si>
  <si>
    <t>C) MÉRLEG SZERINTI EREDMÉNY (=±A±B)</t>
  </si>
  <si>
    <t>Előző időszak</t>
  </si>
  <si>
    <t>Módosítások (+/-)</t>
  </si>
  <si>
    <t>Tárgyi időszak</t>
  </si>
  <si>
    <t>A/I/1 Vagyoni értékű jogok</t>
  </si>
  <si>
    <t>A/I/2 Szellemi termékek</t>
  </si>
  <si>
    <t>A/II/1 Ingatlanok és a kapcsolódó vagyoni értékű jogok</t>
  </si>
  <si>
    <t>A/II/2 Gépek, berendezések, felszerelések, járművek</t>
  </si>
  <si>
    <t>A/II/4 Beruházások, felújítások</t>
  </si>
  <si>
    <t>A/III/1 Tartós részesedések (=A/III/1a+…+A/III/1e)</t>
  </si>
  <si>
    <t>A/III/1b - ebből: tartós részesedések nem pénzügyi vállalkozásban</t>
  </si>
  <si>
    <t>A/III/2 Tartós hitelviszonyt megtestesítő értékpapírok (&gt;=A/III/2a+A/III/2/b)</t>
  </si>
  <si>
    <t>A/III/2a - ebből: államkötvények</t>
  </si>
  <si>
    <t>A/IV/1 Koncesszióba, vagyonkezelésbe adott eszközök (=A/IV/1a+A/IV/1b+A/IV/1c)</t>
  </si>
  <si>
    <t>A/IV/1b - ebből: tárgyi eszközök</t>
  </si>
  <si>
    <t>B/I/1 Vásárolt készletek</t>
  </si>
  <si>
    <t>C/II/1 Forintpénztár</t>
  </si>
  <si>
    <t>C/III/1 Kincstáron kívüli forintszámlák</t>
  </si>
  <si>
    <t>C/III/2 Kincstárban vezetett forintszámlák</t>
  </si>
  <si>
    <t>C/III Forintszámlák (=C/III/1+C/III/2)</t>
  </si>
  <si>
    <t>D/I/3 Költségvetési évben esedékes követelések közhatalmi bevételre (=D/I/3a+…+D/I/3f)</t>
  </si>
  <si>
    <t>D/I/3d - ebből: költségvetési évben esedékes követelések vagyoni típusú adókra</t>
  </si>
  <si>
    <t>D/I/3e - ebből: költségvetési évben esedékes követelések termékek és szolgáltatások adóira</t>
  </si>
  <si>
    <t>D/I/3f - ebből: költségvetési évben esedékes követelések egyéb közhatalmi bevételekre</t>
  </si>
  <si>
    <t>D/I/4 Költségvetési évben esedékes követelések működési bevételre (=D/I/4a+…+D/I/4i)</t>
  </si>
  <si>
    <t>D/I/4a - ebből: költségvetési évben esedékes követelések készletértékesítés ellenértékére, szolgáltatások ellenértékére, közvetített szolgáltatások ellenértékére</t>
  </si>
  <si>
    <t>D/I/4b - ebből: költségvetési évben esedékes követelések tulajdonosi bevételekre</t>
  </si>
  <si>
    <t>D/I/4c - ebből: költségvetési évben esedékes követelések ellátási díjakra</t>
  </si>
  <si>
    <t>D/I/4d - ebből: költségvetési évben esedékes követelések kiszámlázott általános forgalmi adóra</t>
  </si>
  <si>
    <t>D/I/4e - ebből: költségvetési évben esedékes követelések általános forgalmi adó visszatérítésére</t>
  </si>
  <si>
    <t>D/I/4i - ebből: költségvetési évben esedékes követelések egyéb működési bevételekre</t>
  </si>
  <si>
    <t>D/I/5 Költségvetési évben esedékes követelések felhalmozási bevételre (=D/I/5a+…+D/I/5e)</t>
  </si>
  <si>
    <t>D/I/5b - ebből: költségvetési évben esedékes követelések ingatlanok értékesítésére</t>
  </si>
  <si>
    <t>D/I/7 Költségvetési évben esedékes követelések felhalmozási célú átvett pénzeszközre (&gt;=D/I/7a+D/I/7b+D/I/7c)</t>
  </si>
  <si>
    <t>D/I/7c - ebből: költségvetési évben esedékes követelések felhalmozási célú visszatérítendő támogatások, kölcsönök visszatérülésére államháztartáson kívülről</t>
  </si>
  <si>
    <t>D/II/5 Költségvetési évet követően esedékes követelések felhalmozási bevételre (=D/II/5a+…+D/II/5e)</t>
  </si>
  <si>
    <t>D/II/5b - ebből: költségvetési évet követően esedékes követelések ingatlanok értékesítésére</t>
  </si>
  <si>
    <t>D/III/1 Adott előlegek (=D/III/1a+…+D/III/1f)</t>
  </si>
  <si>
    <t>D/III/1e - ebből: foglalkoztatottaknak adott előlegek</t>
  </si>
  <si>
    <t>D/III/1f - ebből: túlfizetések, téves és visszajáró kifizetések</t>
  </si>
  <si>
    <t>D/III/4 Forgótőke elszámolása</t>
  </si>
  <si>
    <t>D/III/5 Vagyonkezelésbe adott eszközökkel kapcsolatos visszapótlási követelés elszámolása</t>
  </si>
  <si>
    <t>D/III/7 Folyósított, megelőlegezett társadalombiztosítási és családtámogatási ellátások elszámolása</t>
  </si>
  <si>
    <t>E/I/2 Más előzetesen felszámított levonható általános forgalmi adó</t>
  </si>
  <si>
    <t>E/I/4 Más előzetesen felszámított nem levonható általános forgalmi adó</t>
  </si>
  <si>
    <t>E/I Előzetesen felszámított általános forgalmi adó elszámolása (=E/I/1+…+E/I/4)</t>
  </si>
  <si>
    <t>E/II/2 Más fizetendő általános forgalmi adó</t>
  </si>
  <si>
    <t>E/II Fizetendő általános forgalmi adó elszámolása (=E/II/1+E/II/2)</t>
  </si>
  <si>
    <t>E/III/1 December havi illetmények, munkabérek elszámolása</t>
  </si>
  <si>
    <t>E/III Egyéb sajátos eszközoldali elszámolások (=E/III/1+E/III/2)</t>
  </si>
  <si>
    <t>E) EGYÉB SAJÁTOS ELSZÁMOLÁSOK (=E/I+E/II+E/III)</t>
  </si>
  <si>
    <t>F/1  Eredményszemléletű bevételek aktív időbeli elhatárolása</t>
  </si>
  <si>
    <t>F/2 Költségek, ráfordítások aktív időbeli elhatárolása</t>
  </si>
  <si>
    <t>G/I  Nemzeti vagyon induláskori értéke</t>
  </si>
  <si>
    <t>G/II Nemzeti vagyon változásai</t>
  </si>
  <si>
    <t>G/III Egyéb eszközök induláskori értéke és változásai</t>
  </si>
  <si>
    <t>H/I/1 Költségvetési évben esedékes kötelezettségek személyi juttatásokra</t>
  </si>
  <si>
    <t>H/I/2 Költségvetési évben esedékes kötelezettségek munkaadókat terhelő járulékokra és szociális hozzájárulási adóra</t>
  </si>
  <si>
    <t>H/I/3 Költségvetési évben esedékes kötelezettségek dologi kiadásokra</t>
  </si>
  <si>
    <t>H/I/7 Költségvetési évben esedékes kötelezettségek felújításokra</t>
  </si>
  <si>
    <t>H/II/8 Költségvetési évet követően esedékes kötelezettségek egyéb felhalmozási célú kiadásokra (&gt;=H/II/8a+H/II/8b)</t>
  </si>
  <si>
    <t>H/II/9 Költségvetési évet követően esedékes kötelezettségek finanszírozási kiadásokra (&gt;=H/II/9a+…+H/II/9j)</t>
  </si>
  <si>
    <t>H/II/9e - ebből: költségvetési évet követően esedékes kötelezettségek államháztartáson belüli megelőlegezések visszafizetésére</t>
  </si>
  <si>
    <t>H/III/1 Kapott előlegek</t>
  </si>
  <si>
    <t>H/III/3 Más szervezetet megillető bevételek elszámolása</t>
  </si>
  <si>
    <t>J/1 Eredményszemléletű bevételek passzív időbeli elhatárolása</t>
  </si>
  <si>
    <t>J/2 Költségek, ráfordítások passzív időbeli elhatárolása</t>
  </si>
  <si>
    <t>J/3 Halasztott eredményszemléletű bevételek</t>
  </si>
  <si>
    <t>22 Részesedésekből származó ráfordítások, árfolyamveszteségek</t>
  </si>
  <si>
    <t>26 Pénzügyi műveletek egyéb ráfordításai (&gt;=26a+26b)</t>
  </si>
  <si>
    <t>IX Pénzügyi műveletek ráfordításai (=22+23+24+25+26)</t>
  </si>
  <si>
    <t>C)  MÉRLEG SZERINTI EREDMÉNY (=±A±B)</t>
  </si>
  <si>
    <t>Immateriális javak</t>
  </si>
  <si>
    <t>Ingatlanok és kapcsolódó vagyoni értékű jogok</t>
  </si>
  <si>
    <t>Gépek, berendezések, felszerelések, járművek</t>
  </si>
  <si>
    <t>Tenyészállatok</t>
  </si>
  <si>
    <t>Beruházások és felújítások</t>
  </si>
  <si>
    <t>Koncesszióba, vagyonkezelésbe adott eszközök</t>
  </si>
  <si>
    <t>Összesen (=3+4+5+6+7+8)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</si>
  <si>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</si>
  <si>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</si>
  <si>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</si>
  <si>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</si>
  <si>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</si>
  <si>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Egyéb növekedés</t>
  </si>
  <si>
    <t>Összes növekedés  (=02+…+07)</t>
  </si>
  <si>
    <t>Értékesítés</t>
  </si>
  <si>
    <t>Hiány, selejtezés, megsemmisülés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</si>
  <si>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</si>
  <si>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</si>
  <si>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</si>
  <si>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</si>
  <si>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</si>
  <si>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</si>
  <si>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</si>
  <si>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Értékcsökkenés összesen (=19+23)</t>
  </si>
  <si>
    <t>Eszközök nettó értéke (=15-24)</t>
  </si>
  <si>
    <t>Teljesen (0-ig) leírt eszközök bruttó értéke</t>
  </si>
  <si>
    <t>Nyitó adatok, bekerülési érték</t>
  </si>
  <si>
    <t>Nyitó adatok, értékvesztés</t>
  </si>
  <si>
    <t>Tárgyidőszakban elszámolt értékvesztés</t>
  </si>
  <si>
    <t>Tárgyidőszakban visszaírt értékvesztés</t>
  </si>
  <si>
    <t>Záró adatok, bekerülési érték</t>
  </si>
  <si>
    <t>Záró adatok, értékvesztés</t>
  </si>
  <si>
    <t>Adott előlegek</t>
  </si>
  <si>
    <t>Tartós részesedések</t>
  </si>
  <si>
    <t>Tartós hitelviszonyt megtestesítő értékpapírok</t>
  </si>
  <si>
    <t>Készletek</t>
  </si>
  <si>
    <t>Kincstáron kívüli forintszámlák</t>
  </si>
  <si>
    <t>Követelések a követelés jellegű sajátos elszámolások kivételével</t>
  </si>
  <si>
    <t>Összesen (=01+…+10)</t>
  </si>
  <si>
    <t>Bruttó érték</t>
  </si>
  <si>
    <t>nettó érték</t>
  </si>
  <si>
    <t xml:space="preserve">              -ebből forgalomképtelen</t>
  </si>
  <si>
    <t xml:space="preserve">              - ebből korlátozottan forgalomképes</t>
  </si>
  <si>
    <t xml:space="preserve">              - ebből forgalomképes, üzleti vagyon</t>
  </si>
  <si>
    <t>a.) 0-ra leírt eszközök</t>
  </si>
  <si>
    <t>b.) használatban lévő kisértékű immateriális javak és tárgyi eszközök</t>
  </si>
  <si>
    <t>c.) kulturális javak állománya</t>
  </si>
  <si>
    <t>9 - Mérleg</t>
  </si>
  <si>
    <t>9. melléklet</t>
  </si>
  <si>
    <t>10. melléklet</t>
  </si>
  <si>
    <t>10 - Eredménykimutatás</t>
  </si>
  <si>
    <t>23. melléklet</t>
  </si>
  <si>
    <t>23 - Önkormányzati (irányító szervi) konszolidált beszámoló - Konszolidált eredménykimutatás</t>
  </si>
  <si>
    <t>22. melléklet</t>
  </si>
  <si>
    <t>22 - Önkormányzati (irányító szervi) konszolidált beszámoló - Konszolidált mérleg</t>
  </si>
  <si>
    <t>21 - Önkormányzati (irányító szervi) konszolidált beszámoló -  B8. Finanszírozási bevételek</t>
  </si>
  <si>
    <t>20 - Önkormányzati (irányító szervi) konszolidált beszámoló - K9. Finanszírozási kiadások</t>
  </si>
  <si>
    <t>21. melléklet</t>
  </si>
  <si>
    <t>20. melléklet</t>
  </si>
  <si>
    <t>19. melléklet</t>
  </si>
  <si>
    <t>19 - Önkormányzati (irányító szervi) konszolidált beszámoló - B1-B7.  költségvetési bevételek</t>
  </si>
  <si>
    <t>18. melléklet</t>
  </si>
  <si>
    <t>18 - Önkormányzati (irányító szervi) konszolidált beszámoló - K1-K8. Költségvetési kiadások</t>
  </si>
  <si>
    <t>17.c. melléklet</t>
  </si>
  <si>
    <t>17.b. melléklet</t>
  </si>
  <si>
    <t>17a. melléklet</t>
  </si>
  <si>
    <t>16. melléklet</t>
  </si>
  <si>
    <t>2017. évi költségvetés</t>
  </si>
  <si>
    <t>Kultúr</t>
  </si>
  <si>
    <t>ebből: önkorm. Saját hatáskörben adott (K48139)</t>
  </si>
  <si>
    <t>Elvonások és befizetések  (K502</t>
  </si>
  <si>
    <t>ebből: egyéb fejezeti és kp-i kezelésű előirányzatok</t>
  </si>
  <si>
    <t xml:space="preserve">Egyéb működési célú támogatások államháztartáson kívülre </t>
  </si>
  <si>
    <t>Informatikai eszköz felújítása (K7211)</t>
  </si>
  <si>
    <t>ebből: egyházi jogi személyek (K89)</t>
  </si>
  <si>
    <t>ebből: nonprofit</t>
  </si>
  <si>
    <t>ebből:önkormányzati többségi tulajdonú nem pénzügyi vállalkozások (K89)</t>
  </si>
  <si>
    <t>Felhalmozási célú támog Áht belülre</t>
  </si>
  <si>
    <t>Befektetési célú értékpapírok, kötvények vásárlása</t>
  </si>
  <si>
    <t>15. melléklet</t>
  </si>
  <si>
    <t>Bevételek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</si>
  <si>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</si>
  <si>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</si>
  <si>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</si>
  <si>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</si>
  <si>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ebből: egyéb központi, fejezeti kezelésű előirányzatok (B16)</t>
  </si>
  <si>
    <t>ebből: társadalombiztosítás pénzügyi alapjai (B1614)</t>
  </si>
  <si>
    <t>ebből: fejezeti EU program műk c 16</t>
  </si>
  <si>
    <t>ebből: elkülönített állami pénzal (B1615)</t>
  </si>
  <si>
    <t>ebből: önkormányzat és kv-i szerveik (B 1616)</t>
  </si>
  <si>
    <t>ebből egyéb központi fc tám (B21)</t>
  </si>
  <si>
    <t>ebből: egyéb központi, fejezeti kezelésű előirányzatok fc (B25</t>
  </si>
  <si>
    <t>ebből: fejezeti EU program felhalm c 25</t>
  </si>
  <si>
    <t>ebből: elkülönített állami pénzal fc (B2515)</t>
  </si>
  <si>
    <t>ebből: önkorm és kv-i szervek fc tám (B2516)</t>
  </si>
  <si>
    <t>Gépjárműadó (B354121)</t>
  </si>
  <si>
    <t>Egyéb áruhasználati és szolgáltatási adók, környezetterh díj (B355122)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</si>
  <si>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</si>
  <si>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</si>
  <si>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</si>
  <si>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Áru- és készletértékesítés ellenértéke (B401)</t>
  </si>
  <si>
    <t>ebből: alkalmazottak térítési díj (B40211)</t>
  </si>
  <si>
    <t>ebből: egyéb szolgáltatás (40214)</t>
  </si>
  <si>
    <t>Tulajdonosi bevételek (B404)</t>
  </si>
  <si>
    <t>ebből: önkormányzati vagyon üzemeltetéséből, koncesszióból származó bevétel (B404131)</t>
  </si>
  <si>
    <t>ebből: egy önk-i vagyon bérbeadásából (404134)</t>
  </si>
  <si>
    <t>ebből egyéb önkorm vagyon haszonbérbeadásából (B404135)</t>
  </si>
  <si>
    <t>Ellátási díjak (B40511)</t>
  </si>
  <si>
    <t>Kiszámlázott általános forgalmi adó (B40611)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</si>
  <si>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</si>
  <si>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</si>
  <si>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</si>
  <si>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</si>
  <si>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Egyéb működési bevételek (B411199)</t>
  </si>
  <si>
    <t>Ingatlanok értékesítése (B52)</t>
  </si>
  <si>
    <t>Egyéb felhalmozási célú átvett pénzeszközök pl: EU (B75)</t>
  </si>
  <si>
    <t>Irányító szervi támogatás B816</t>
  </si>
  <si>
    <t>14. melléklet</t>
  </si>
  <si>
    <t>2016. évi költségvetés</t>
  </si>
  <si>
    <t>a ...../2017. (V.   .) önkormányzati rendelethez</t>
  </si>
  <si>
    <t>Teljesítés 12.31.</t>
  </si>
  <si>
    <t>ÖSSZESEN</t>
  </si>
  <si>
    <t xml:space="preserve">Kultúrház </t>
  </si>
  <si>
    <t>Rovat
száma</t>
  </si>
  <si>
    <t>Teljesítés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</si>
  <si>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</si>
  <si>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</si>
  <si>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</si>
  <si>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</si>
  <si>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</si>
  <si>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</si>
  <si>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</si>
  <si>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</si>
  <si>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</si>
  <si>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Személyi juttatások </t>
  </si>
  <si>
    <t>K1</t>
  </si>
  <si>
    <t xml:space="preserve">Munkaadókat terhelő járulékok és szociális hozzájárulási adó                                                                            </t>
  </si>
  <si>
    <t>K2</t>
  </si>
  <si>
    <t>K3</t>
  </si>
  <si>
    <t>Társadalombiztosítási ellátások</t>
  </si>
  <si>
    <t>K41</t>
  </si>
  <si>
    <t>Családi támogatások</t>
  </si>
  <si>
    <t>K42</t>
  </si>
  <si>
    <t>Pénzbeli kárpótlások, kártérítések</t>
  </si>
  <si>
    <t>K43</t>
  </si>
  <si>
    <t>Betegséggel kapcsolatos (nem társadalombiztosítási) ellátások</t>
  </si>
  <si>
    <t>K44</t>
  </si>
  <si>
    <t>Foglalkoztatással, munkanélküliséggel kapcsolatos ellátások</t>
  </si>
  <si>
    <t>K45</t>
  </si>
  <si>
    <t>Lakhatással kapcsolatos ellátások</t>
  </si>
  <si>
    <t>K46</t>
  </si>
  <si>
    <t>Intézményi ellátottak pénzbeli juttatásai</t>
  </si>
  <si>
    <t>K47</t>
  </si>
  <si>
    <t>Egyéb nem intézményi ellátások</t>
  </si>
  <si>
    <t>K48</t>
  </si>
  <si>
    <t xml:space="preserve">Ellátottak pénzbeli juttatásai </t>
  </si>
  <si>
    <t>K4</t>
  </si>
  <si>
    <t>Nemzetközi kötelezettségek</t>
  </si>
  <si>
    <t>K501</t>
  </si>
  <si>
    <t>Elvonások és befizetések</t>
  </si>
  <si>
    <t>K502</t>
  </si>
  <si>
    <t>Működési célú garancia- és kezességvállalásból származó kifizetés államháztartáson belülre</t>
  </si>
  <si>
    <t>K503</t>
  </si>
  <si>
    <t>Működési célú visszatérítendő támogatások, kölcsönök nyújtása államháztartáson belülre</t>
  </si>
  <si>
    <t>K504</t>
  </si>
  <si>
    <t>Működési célú visszatérítendő támogatások, kölcsönök törlesztése államháztartáson belülre</t>
  </si>
  <si>
    <t>K505</t>
  </si>
  <si>
    <t>Egyéb működési célú támogatások államháztartáson belülre</t>
  </si>
  <si>
    <t>K506</t>
  </si>
  <si>
    <t xml:space="preserve">  - ebből központi költségvetési szervek</t>
  </si>
  <si>
    <t>K5061</t>
  </si>
  <si>
    <t xml:space="preserve">  - ebből Társadalombiztosítási Alapok</t>
  </si>
  <si>
    <t>K5062</t>
  </si>
  <si>
    <t xml:space="preserve">  - ebből elkülönített állami alapok</t>
  </si>
  <si>
    <t>K5063</t>
  </si>
  <si>
    <t xml:space="preserve">  - ebből helyi önkormányzatok és költségvetési szerveik</t>
  </si>
  <si>
    <t>K5064</t>
  </si>
  <si>
    <t xml:space="preserve">  - ebből társulások és költségvetési szerveik</t>
  </si>
  <si>
    <t>K50651</t>
  </si>
  <si>
    <t xml:space="preserve">  - ebből köznevelési társulásnak </t>
  </si>
  <si>
    <t>K50652</t>
  </si>
  <si>
    <t xml:space="preserve">  - ebből szociális társulásnak</t>
  </si>
  <si>
    <t>K50653</t>
  </si>
  <si>
    <t xml:space="preserve">  - ebből fejezeti kez közp Rendőrség tám</t>
  </si>
  <si>
    <t>K5066</t>
  </si>
  <si>
    <t>Működési célú garancia- és kezességvállalásból származó kifizetés államháztartáson kívülre</t>
  </si>
  <si>
    <t>K507</t>
  </si>
  <si>
    <t>Működési célú visszatérítendő támogatások, kölcsönök nyújtása államháztartáson kívülre</t>
  </si>
  <si>
    <t>K508</t>
  </si>
  <si>
    <t>Árkiegészítések, ártámogatások</t>
  </si>
  <si>
    <t>K509</t>
  </si>
  <si>
    <t>Kamattámogatások</t>
  </si>
  <si>
    <t>K510</t>
  </si>
  <si>
    <t>Egyéb működési célú támogatások államháztartáson kívülre</t>
  </si>
  <si>
    <t>K511</t>
  </si>
  <si>
    <t>Tartalékok</t>
  </si>
  <si>
    <t>K512</t>
  </si>
  <si>
    <t xml:space="preserve">Egyéb működési célú kiadások </t>
  </si>
  <si>
    <t>K5</t>
  </si>
  <si>
    <t>Immateriális javak, vagy jogok beszerzése, létesítése</t>
  </si>
  <si>
    <t>K61</t>
  </si>
  <si>
    <t>Ingatlanok beszerzése, létesítése</t>
  </si>
  <si>
    <t>K62</t>
  </si>
  <si>
    <t>Informatikai eszközök beszerzése, létesítése</t>
  </si>
  <si>
    <t>K63</t>
  </si>
  <si>
    <t>Egyéb tárgyi eszközök beszerzése, létesítése</t>
  </si>
  <si>
    <t>K64</t>
  </si>
  <si>
    <t>Részesedések beszerzése</t>
  </si>
  <si>
    <t>K65</t>
  </si>
  <si>
    <t>Meglévő részesedések növeléséhez kapcsolódó kiadások</t>
  </si>
  <si>
    <t>K66</t>
  </si>
  <si>
    <t>Beruházási célú előzetesen felszámított általános forgalmi adó</t>
  </si>
  <si>
    <t>K67</t>
  </si>
  <si>
    <t>K6</t>
  </si>
  <si>
    <t>Ingatlanok felújítása</t>
  </si>
  <si>
    <t>K71</t>
  </si>
  <si>
    <t>Informatikai eszközök felújítása</t>
  </si>
  <si>
    <t>K72</t>
  </si>
  <si>
    <t xml:space="preserve">Egyéb tárgyi eszközök felújítása </t>
  </si>
  <si>
    <t>K73</t>
  </si>
  <si>
    <t>Felújítási célú előzetesen felszámított általános forgalmi adó</t>
  </si>
  <si>
    <t>K74</t>
  </si>
  <si>
    <t xml:space="preserve">Felújítások </t>
  </si>
  <si>
    <t>K7</t>
  </si>
  <si>
    <t>Felhalmozási célú garancia- és kezességvállalásból származó kifizetés államháztartáson belülre</t>
  </si>
  <si>
    <t>K81</t>
  </si>
  <si>
    <t>Felhalmozási célú visszatérítendő támogatások, kölcsönök nyújtása államháztartáson belülre</t>
  </si>
  <si>
    <t>K82</t>
  </si>
  <si>
    <t>Felhalmozási célú visszatérítendő támogatások, kölcsönök törlesztése államháztartáson belülre</t>
  </si>
  <si>
    <t>K83</t>
  </si>
  <si>
    <t>Egyéb felhalmozási célú támogatások államháztartáson belülre</t>
  </si>
  <si>
    <t>K84</t>
  </si>
  <si>
    <t>Felhalmozási célú garancia- és kezességvállalásból származó kifizetés államháztartáson kívülre</t>
  </si>
  <si>
    <t>K85</t>
  </si>
  <si>
    <t>Felhalmozási célú visszatérítendő támogatások, kölcsönök nyújtása államháztartáson kívülre</t>
  </si>
  <si>
    <t>K86</t>
  </si>
  <si>
    <t>Lakástámogatás</t>
  </si>
  <si>
    <t>K87</t>
  </si>
  <si>
    <t xml:space="preserve">Egyéb felhalmozási célú támogatások államháztartáson kívülre </t>
  </si>
  <si>
    <t>K88</t>
  </si>
  <si>
    <t xml:space="preserve">Egyéb felhalmozási célú kiadások </t>
  </si>
  <si>
    <t>K8</t>
  </si>
  <si>
    <t>K1-K8</t>
  </si>
  <si>
    <t>Hitel-, kölcsöntörlesztés államháztartáson kívülre</t>
  </si>
  <si>
    <t>K911</t>
  </si>
  <si>
    <t xml:space="preserve">Belföldi értékpapírok kiadásai </t>
  </si>
  <si>
    <t>K912</t>
  </si>
  <si>
    <t>Államháztartáson belüli megelőlegezések folyósítása</t>
  </si>
  <si>
    <t>K913</t>
  </si>
  <si>
    <t>Államháztartáson belüli megelőlegezések visszafizetése</t>
  </si>
  <si>
    <t>K914</t>
  </si>
  <si>
    <t>Központi, irányító szervi támogatások folyósítása</t>
  </si>
  <si>
    <t>K915</t>
  </si>
  <si>
    <t>Pénzeszközök betétként elhelyezése</t>
  </si>
  <si>
    <t>K916</t>
  </si>
  <si>
    <t>Pénzügyi lízing kiadásai</t>
  </si>
  <si>
    <t>K917</t>
  </si>
  <si>
    <t>Központi költségvetés sajátos finanszírozási kiadásai</t>
  </si>
  <si>
    <t>K918</t>
  </si>
  <si>
    <t xml:space="preserve">Belföldi finanszírozás kiadásai </t>
  </si>
  <si>
    <t>K91</t>
  </si>
  <si>
    <t>Külföldi finanszírozás kiadásai</t>
  </si>
  <si>
    <t>K92</t>
  </si>
  <si>
    <t>K9</t>
  </si>
  <si>
    <t xml:space="preserve">Összes kiadás </t>
  </si>
  <si>
    <t>Helyi önkormányzatok működésének általános támogatása</t>
  </si>
  <si>
    <t>B111</t>
  </si>
  <si>
    <t>Települési önkormányzatok egyes köznevelési feladatainak támogatása</t>
  </si>
  <si>
    <t>B112</t>
  </si>
  <si>
    <t>Tel önkorm szociális és gyermekjóléti, gyermekétk  feladatainak támogatása</t>
  </si>
  <si>
    <t>B113</t>
  </si>
  <si>
    <t>Települési önkormányzatok kulturális feladatainak támogatása</t>
  </si>
  <si>
    <t>B114</t>
  </si>
  <si>
    <t>Működési célú költségvetési támogatások és kiegészítő támogatások</t>
  </si>
  <si>
    <t>B115</t>
  </si>
  <si>
    <t xml:space="preserve">Elszámolásból származó  bevételek </t>
  </si>
  <si>
    <t>B116</t>
  </si>
  <si>
    <t xml:space="preserve">Önkormányzatok működési támogatásai </t>
  </si>
  <si>
    <t>B11</t>
  </si>
  <si>
    <t>Elvonások és befizetések bevételei</t>
  </si>
  <si>
    <t>B12</t>
  </si>
  <si>
    <t>Működési célú garancia- és kezességvállalásból származó megtérülések államháztartáson belülről</t>
  </si>
  <si>
    <t>B13</t>
  </si>
  <si>
    <t>Működési célú visszatérítendő támogatások, kölcsönök visszatérülése államháztartáson belülről</t>
  </si>
  <si>
    <t>B14</t>
  </si>
  <si>
    <t>Működési célú visszatérítendő támogatások, kölcsönök igénybevétele államháztartáson belülről</t>
  </si>
  <si>
    <t>B15</t>
  </si>
  <si>
    <t>Egyéb működési célú támogatások bevételei államháztartáson belülről</t>
  </si>
  <si>
    <t>B16</t>
  </si>
  <si>
    <t>B161</t>
  </si>
  <si>
    <t>B162</t>
  </si>
  <si>
    <r>
      <t xml:space="preserve">  - ebből elkülönített állami alapok </t>
    </r>
    <r>
      <rPr>
        <b/>
        <sz val="10"/>
        <color indexed="8"/>
        <rFont val="Arial"/>
        <family val="2"/>
        <charset val="238"/>
      </rPr>
      <t>(MUNKAÜGYI KP  közfoglalk)</t>
    </r>
  </si>
  <si>
    <t>B163</t>
  </si>
  <si>
    <t>B164</t>
  </si>
  <si>
    <t>B165</t>
  </si>
  <si>
    <t xml:space="preserve">  - ebből nemzetiségi önkormányzatok és költségvetési szerveik</t>
  </si>
  <si>
    <t>B166</t>
  </si>
  <si>
    <t xml:space="preserve">  - ebből fejezeti kezelésű </t>
  </si>
  <si>
    <t>B167</t>
  </si>
  <si>
    <t xml:space="preserve">Működési célú támogatások államháztartáson belülről </t>
  </si>
  <si>
    <t>B1</t>
  </si>
  <si>
    <t>Felhalmozási célú önkormányzati támogatások</t>
  </si>
  <si>
    <t>B21</t>
  </si>
  <si>
    <t>Felhalmozási célú garancia- és kezességvállalásból származó megtérülések államháztartáson belülről</t>
  </si>
  <si>
    <t>B22</t>
  </si>
  <si>
    <t>Felhalmozási célú visszatérítendő támogatások, kölcsönök visszatérülése államháztartáson belülről</t>
  </si>
  <si>
    <t>B23</t>
  </si>
  <si>
    <t>Felhalmozási célú visszatérítendő támogatások, kölcsönök igénybevétele államháztartáson belülről</t>
  </si>
  <si>
    <t>B24</t>
  </si>
  <si>
    <t>Egyéb felhalmozási célú támogatások bevételei államháztartáson belülről</t>
  </si>
  <si>
    <t>B25</t>
  </si>
  <si>
    <t xml:space="preserve">Felhalmozási célú támogatások államháztartáson belülről </t>
  </si>
  <si>
    <t>B2</t>
  </si>
  <si>
    <t>Magánszemélyek jövedelemadói</t>
  </si>
  <si>
    <t>B311</t>
  </si>
  <si>
    <t xml:space="preserve">Társaságok jövedelemadói </t>
  </si>
  <si>
    <t>B312</t>
  </si>
  <si>
    <t>Jövedelemadók</t>
  </si>
  <si>
    <t>B31</t>
  </si>
  <si>
    <t>Szociális hozzájárulási adó és járulékok</t>
  </si>
  <si>
    <t>B32</t>
  </si>
  <si>
    <t>Bérhez és foglalkoztatáshoz kapcsolódó adók</t>
  </si>
  <si>
    <t>B33</t>
  </si>
  <si>
    <t xml:space="preserve">Vagyoni tipusú adók </t>
  </si>
  <si>
    <t>B34</t>
  </si>
  <si>
    <t xml:space="preserve">Értékesítési és forgalmi adók </t>
  </si>
  <si>
    <t>B351</t>
  </si>
  <si>
    <t xml:space="preserve">Fogyasztási adók </t>
  </si>
  <si>
    <t>B352</t>
  </si>
  <si>
    <t xml:space="preserve">Pénzügyi monopóliumok nyereségét terhelő adók </t>
  </si>
  <si>
    <t>B353</t>
  </si>
  <si>
    <t>Gépjárműadók</t>
  </si>
  <si>
    <t>B354</t>
  </si>
  <si>
    <t xml:space="preserve">Egyéb áruhasználati és szolgáltatási adók </t>
  </si>
  <si>
    <t>B355</t>
  </si>
  <si>
    <t xml:space="preserve">Termékek és szolgáltatások adói </t>
  </si>
  <si>
    <t>B35</t>
  </si>
  <si>
    <t xml:space="preserve">Egyéb közhatalmi bevételek </t>
  </si>
  <si>
    <t>B36</t>
  </si>
  <si>
    <t xml:space="preserve">Közhatalmi bevételek </t>
  </si>
  <si>
    <t>B3</t>
  </si>
  <si>
    <t>Áru- és készletértékesítés ellenértéke</t>
  </si>
  <si>
    <t>B401</t>
  </si>
  <si>
    <t>Szolgáltatások ellenértéke</t>
  </si>
  <si>
    <t>B402</t>
  </si>
  <si>
    <t>Közvetített szolgáltatások értéke</t>
  </si>
  <si>
    <t>B403</t>
  </si>
  <si>
    <t xml:space="preserve">    - ebből ÁHT-n belülre közvetített</t>
  </si>
  <si>
    <t>B4031</t>
  </si>
  <si>
    <t xml:space="preserve">    - ebből áht-n kívülre közvetített</t>
  </si>
  <si>
    <t>B4032</t>
  </si>
  <si>
    <t xml:space="preserve">Tulajdonosi bevételek </t>
  </si>
  <si>
    <t>B404</t>
  </si>
  <si>
    <t>Ellátási díjak</t>
  </si>
  <si>
    <t>B405</t>
  </si>
  <si>
    <t>Kiszámlázott általános forgalmi adó</t>
  </si>
  <si>
    <t>B406</t>
  </si>
  <si>
    <t>Általános forgalmi adó visszatérítése</t>
  </si>
  <si>
    <t>B407</t>
  </si>
  <si>
    <t>Kamatbevételek</t>
  </si>
  <si>
    <t>B408</t>
  </si>
  <si>
    <t>Egyéb pénzügyi műveletek bevételei</t>
  </si>
  <si>
    <t>B409</t>
  </si>
  <si>
    <t>Egyéb működési bevételek</t>
  </si>
  <si>
    <t>B410</t>
  </si>
  <si>
    <t>B4</t>
  </si>
  <si>
    <t>Immateriális javak értékesítése</t>
  </si>
  <si>
    <t>B51</t>
  </si>
  <si>
    <t>Ingatlanok értékesítése</t>
  </si>
  <si>
    <t>B52</t>
  </si>
  <si>
    <t>Egyéb tárgyi eszközök értékesítése</t>
  </si>
  <si>
    <t>B53</t>
  </si>
  <si>
    <t>Részesedések értékesítése</t>
  </si>
  <si>
    <t>B54</t>
  </si>
  <si>
    <t>Részesedések megszűnéséhez kapcsolódó bevételek</t>
  </si>
  <si>
    <t>B55</t>
  </si>
  <si>
    <t xml:space="preserve">Felhalmozási bevételek </t>
  </si>
  <si>
    <t>B5</t>
  </si>
  <si>
    <t>Működési célú garancia- és kezességvállalásból származó megtérülések államháztartáson kívülről</t>
  </si>
  <si>
    <t>B61</t>
  </si>
  <si>
    <t>Működési célú visszatérítendő támogatások, kölcsönök visszatérülése államháztartáson kívülről</t>
  </si>
  <si>
    <t>B62</t>
  </si>
  <si>
    <t>Egyéb működési célú átvett pénzeszközök</t>
  </si>
  <si>
    <t>B63</t>
  </si>
  <si>
    <t xml:space="preserve">Működési célú átvett pénzeszközök </t>
  </si>
  <si>
    <t>B6</t>
  </si>
  <si>
    <t>Felhalmozási célú garancia- és kezességvállalásból származó megtérülések államháztartáson kívülről</t>
  </si>
  <si>
    <t>B71</t>
  </si>
  <si>
    <t>Felhalmozási célú visszatérítendő támogatások, kölcsönök visszatérülése államháztartáson kívülről</t>
  </si>
  <si>
    <t>B72</t>
  </si>
  <si>
    <t>Egyéb felhalmozási célú átvett pénzeszközök</t>
  </si>
  <si>
    <t>B73</t>
  </si>
  <si>
    <t xml:space="preserve">Felhalmozási célú átvett pénzeszközök </t>
  </si>
  <si>
    <t>B7</t>
  </si>
  <si>
    <t xml:space="preserve">Költségvetési bevételek </t>
  </si>
  <si>
    <t>B1-B7</t>
  </si>
  <si>
    <t xml:space="preserve">Hitel-, kölcsönfelvétel államháztartáson kívülről </t>
  </si>
  <si>
    <t>B811</t>
  </si>
  <si>
    <t>Belföldi értékpapírok bevételei</t>
  </si>
  <si>
    <t>B812</t>
  </si>
  <si>
    <t>Előző év költségvetési maradványának igénybevétele</t>
  </si>
  <si>
    <t>B8131</t>
  </si>
  <si>
    <t>Előző év vállalkozási maradványának igénybevétele</t>
  </si>
  <si>
    <t>B8132</t>
  </si>
  <si>
    <t xml:space="preserve">Maradvány igénybevétele </t>
  </si>
  <si>
    <t>B813</t>
  </si>
  <si>
    <t>Államháztartáson belüli megelőlegezések</t>
  </si>
  <si>
    <t>B814</t>
  </si>
  <si>
    <t>Államháztartáson belüli megelőlegezések törlesztése</t>
  </si>
  <si>
    <t>B815</t>
  </si>
  <si>
    <t>Központi, irányító szervi támogatás</t>
  </si>
  <si>
    <t>B816</t>
  </si>
  <si>
    <t>Betétek megszüntetése</t>
  </si>
  <si>
    <t>B817</t>
  </si>
  <si>
    <t>Központi költségvetés sajátos finanszírozási bevételei</t>
  </si>
  <si>
    <t>B818</t>
  </si>
  <si>
    <t xml:space="preserve">Belföldi finanszírozás bevételei </t>
  </si>
  <si>
    <t>B81</t>
  </si>
  <si>
    <t>Külföldi finanszírozás bevételei</t>
  </si>
  <si>
    <t>B82</t>
  </si>
  <si>
    <t xml:space="preserve">Finanszírozási bevételek </t>
  </si>
  <si>
    <t>B8</t>
  </si>
  <si>
    <t xml:space="preserve">Összes bevétel </t>
  </si>
  <si>
    <t>8. melléklet</t>
  </si>
  <si>
    <t>8 - Kimutatás az immateriális javak, tárgyi eszközök koncesszióba, vagyonkezelésbe adott eszközök állományának alakulásáról</t>
  </si>
  <si>
    <t>7. melléklet</t>
  </si>
  <si>
    <t>7 - Az eszközök értékvesztésének alakulása</t>
  </si>
  <si>
    <t>Összeg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</si>
  <si>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</si>
  <si>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</si>
  <si>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</si>
  <si>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03        Alaptevékenység finanszírozási bevételei</t>
  </si>
  <si>
    <t>04        Alaptevékenység finanszírozási kiadásai</t>
  </si>
  <si>
    <t>II         Alaptevékenység finanszírozási egyenlege (=03-04)</t>
  </si>
  <si>
    <t>A)        Alaptevékenység maradványa (=±I±II)</t>
  </si>
  <si>
    <t>C)        Összes maradvány (=A+B)</t>
  </si>
  <si>
    <t>D)        Alaptevékenység kötelezettségvállalással terhelt maradványa</t>
  </si>
  <si>
    <t>E)        Alaptevékenység szabad maradványa (=A-D)</t>
  </si>
  <si>
    <t>4.a - Maradványkimutatás</t>
  </si>
  <si>
    <t>4.a. melléklet</t>
  </si>
  <si>
    <t>Berhida Város Önkormányzatának</t>
  </si>
  <si>
    <t>12.  melléklet</t>
  </si>
  <si>
    <t xml:space="preserve">Az Önkormányzat és az önkormányzati költségvetési szervek európai uniós forrásból megvalósítás alatt lévő projektjei  </t>
  </si>
  <si>
    <t xml:space="preserve">A </t>
  </si>
  <si>
    <t xml:space="preserve">E </t>
  </si>
  <si>
    <t xml:space="preserve">F </t>
  </si>
  <si>
    <t>Sorsz</t>
  </si>
  <si>
    <t>Uniós projekt megnevezése</t>
  </si>
  <si>
    <t>Uniós támogatás</t>
  </si>
  <si>
    <t>Önkormányzati forrás</t>
  </si>
  <si>
    <t>Összes bevétel</t>
  </si>
  <si>
    <t>Kiadás összesen</t>
  </si>
  <si>
    <t>személyi jutt</t>
  </si>
  <si>
    <t>járulék</t>
  </si>
  <si>
    <t>dologi</t>
  </si>
  <si>
    <t>TOP 3.1.1-16 közlekedésfejlesztés (kerékpárút)pály</t>
  </si>
  <si>
    <t>KEHOP 2.2.1-15-00005 szennyvíztisztítótelep pály</t>
  </si>
  <si>
    <t>KÖFOP-1.2.1-VEKOP-16 ASP rendszer bevezetése</t>
  </si>
  <si>
    <t>Összesen:</t>
  </si>
  <si>
    <t>2019 évi költségvetés</t>
  </si>
  <si>
    <t>Az önkormányzat által adott közvetett támogatások, kedvezmények</t>
  </si>
  <si>
    <t>a ...../2019. (II.   .) önkormányzati rendelethez</t>
  </si>
  <si>
    <t>adatok ezer Ft-ban</t>
  </si>
  <si>
    <t xml:space="preserve">D 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</si>
  <si>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</si>
  <si>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</si>
  <si>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</si>
  <si>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</si>
  <si>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</si>
  <si>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</si>
  <si>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bevétel  Ft</t>
  </si>
  <si>
    <t>Ft</t>
  </si>
  <si>
    <t>házi gondozás térítési díj</t>
  </si>
  <si>
    <t>idősek nappali ell térítési díj</t>
  </si>
  <si>
    <t>szoc. étkeztetés térítési díj</t>
  </si>
  <si>
    <t>Több éves kihatással járó döntésekből származó kötelezettségek célok szerint, évenkénti bontásban</t>
  </si>
  <si>
    <t>Lejárat és eszközök szerinti bontásban (e/Ft-ban)</t>
  </si>
  <si>
    <t>H</t>
  </si>
  <si>
    <t>Kötelezett-</t>
  </si>
  <si>
    <t xml:space="preserve">Lejárat </t>
  </si>
  <si>
    <t xml:space="preserve">Hitel jellege </t>
  </si>
  <si>
    <t>ségváll.</t>
  </si>
  <si>
    <t>éve</t>
  </si>
  <si>
    <t>összeg</t>
  </si>
  <si>
    <t xml:space="preserve">előtti </t>
  </si>
  <si>
    <t>2019.</t>
  </si>
  <si>
    <t>2020.</t>
  </si>
  <si>
    <t>2021.</t>
  </si>
  <si>
    <t>2022.</t>
  </si>
  <si>
    <t>2022. után</t>
  </si>
  <si>
    <t>kifizetés</t>
  </si>
  <si>
    <t xml:space="preserve">Felhalmozási célú </t>
  </si>
  <si>
    <t>ÖNK konyha épület felújítás Süni</t>
  </si>
  <si>
    <t>ÖNK orvosi rendelő felúj pályázat</t>
  </si>
  <si>
    <t>VP Külterületi utas pályázat</t>
  </si>
  <si>
    <t>Összesen: (1+6)</t>
  </si>
  <si>
    <t>2019. évi eredeti költségvetés</t>
  </si>
  <si>
    <t>Egyéb felhalmozási célú támogatások államháztartáson belülre  (K84)</t>
  </si>
  <si>
    <t>Egyéb felhalmozási célú támogatás Áht-n kívülre (K89)</t>
  </si>
  <si>
    <t>2019. évi költségvetés</t>
  </si>
  <si>
    <t>TESZ egyéb gép, berendezés, jármű  felújítás</t>
  </si>
  <si>
    <t xml:space="preserve">ÖNK külterületi utak pályázat </t>
  </si>
  <si>
    <t>ÖNK Süni konyha felújítás pályázat</t>
  </si>
  <si>
    <t>ÖNK MTZ traktor felújítás</t>
  </si>
  <si>
    <t>TESZ egyéb gép- berendezés+áfa</t>
  </si>
  <si>
    <t>Kultúrház egyéb tárgyi eszköz  beszerzés</t>
  </si>
  <si>
    <t>Kultúrház éven túli könyvbeszerzés</t>
  </si>
  <si>
    <t>Kultúrház immateriális javak beszerzése</t>
  </si>
  <si>
    <t>Kultúrház 2018. érdekeltségnöv pályázat egyéb gép, berend</t>
  </si>
  <si>
    <t xml:space="preserve">Kultúr kisértékű te. Csóri pályázat  </t>
  </si>
  <si>
    <t>ÖNK  közvilágítás korszer</t>
  </si>
  <si>
    <t>Egyéb viziközmű alap</t>
  </si>
  <si>
    <t>Új HKA alap talajterh díj</t>
  </si>
  <si>
    <t>ÖNK sportparkok térburkolat</t>
  </si>
  <si>
    <t>ÖNK sportpark közvilágítás, napelemes</t>
  </si>
  <si>
    <t xml:space="preserve">ÖNK pályázati tartalék </t>
  </si>
  <si>
    <t>ÖNK TOP pályázat közlekedés fejlesztés, kerékpárút</t>
  </si>
  <si>
    <t>ÖNK Várpalota szennyvíztelep centrifuga, iszavíztelenítő felúj</t>
  </si>
  <si>
    <t>ÖNK Bakonykarszt telek kialak megállapodás törlesztés</t>
  </si>
  <si>
    <t>ÖNK úrnahely kialakítás</t>
  </si>
  <si>
    <t>ÖNK Kiskovácsi ravatozó bővítés</t>
  </si>
  <si>
    <t>ÖNK közvilágítás korszer</t>
  </si>
  <si>
    <t>ÖNK Petőfi MŰV Ház mellékbejárati ajtó csere</t>
  </si>
  <si>
    <t>ÖNK Téli rezsi csökkentés BM pályázat</t>
  </si>
  <si>
    <t>Kultúrház 2018 közműv érd növ pály</t>
  </si>
  <si>
    <t xml:space="preserve">Kultúrház Csóry pályázat 2018 </t>
  </si>
  <si>
    <t>Állami megelőlegezés visszafizetése MÁK</t>
  </si>
  <si>
    <t>TESZ közfoglalkoztatotti előleg Munkaügyi Központ</t>
  </si>
  <si>
    <t>Közbeszerzési ügyek</t>
  </si>
  <si>
    <t>Felhalm célú tám</t>
  </si>
  <si>
    <t>2019. évi tervben jóváh költségv maradv</t>
  </si>
  <si>
    <t>Szennyvíz</t>
  </si>
  <si>
    <t>ÖNK védőnői szolg. informatikai eszközbeszerzés</t>
  </si>
  <si>
    <t>irodaszer, nyomtatvány</t>
  </si>
  <si>
    <t>ÖNK KEHOP szennyvíztelep pályázat előleg elszám</t>
  </si>
  <si>
    <t xml:space="preserve">sportfeladatok </t>
  </si>
  <si>
    <t>rehabilitációs hozzájárulás</t>
  </si>
  <si>
    <t>élelmezésvezető tanfolyam</t>
  </si>
  <si>
    <t>Egészségügyi feladat</t>
  </si>
  <si>
    <t>gyermekorvosi rendelő műszaki ellenőri kieg.</t>
  </si>
  <si>
    <t>Kistónál víztisztítási, iszapmentesítési feladatok</t>
  </si>
  <si>
    <t>karbantartás+áfa lábazat javítás, festés</t>
  </si>
  <si>
    <t>betegszabadság</t>
  </si>
  <si>
    <t>szabadság megváltás</t>
  </si>
  <si>
    <t>ovifoci pálya Hétszínvirág önrész</t>
  </si>
  <si>
    <t>ovifoci pálya Süni önrész + kerítés</t>
  </si>
  <si>
    <t>ÖNK Petőfi Műv ház tetőszigetelés javítása</t>
  </si>
  <si>
    <t>Zöldterület</t>
  </si>
  <si>
    <t>ÖNK kamerák elhelyezése, cseréje</t>
  </si>
  <si>
    <t>Süni bérkieg.</t>
  </si>
  <si>
    <t xml:space="preserve">Hulladékgazdálkodás </t>
  </si>
  <si>
    <t>Hulladéklerakók felszámolása pályázat önrész</t>
  </si>
  <si>
    <t>eltérő munkarend bérpótlék</t>
  </si>
  <si>
    <t>bér jut</t>
  </si>
  <si>
    <t>szakmai szolg.</t>
  </si>
  <si>
    <t>bérleti díj+áfa</t>
  </si>
  <si>
    <t>szállítási szolgáltatás + áfa</t>
  </si>
  <si>
    <t>karbantartási szolgáltatás + áfa</t>
  </si>
  <si>
    <t>egyéb üzemeltetési szolg. + áfa</t>
  </si>
  <si>
    <t>egyéb tárgyi eszköz beszerzés + áfa</t>
  </si>
  <si>
    <t>vérvétel üzemeltetési szolg + áfa</t>
  </si>
  <si>
    <t>Rendőrség támogatás</t>
  </si>
  <si>
    <t>Köztemető</t>
  </si>
  <si>
    <t>ÖNK térburkolat Péti úti temetőben (urnafalnál)</t>
  </si>
  <si>
    <t>Közvilágítás</t>
  </si>
  <si>
    <t>ÖNK Hétszínvirág Óvoda, konyha felújítás  pályázati önrész</t>
  </si>
  <si>
    <t xml:space="preserve">Városgazd. GDPR szerződés megkötése </t>
  </si>
  <si>
    <t xml:space="preserve">Zöldterület kamera karbantartásra szerződés </t>
  </si>
  <si>
    <t>Zöldterület gesztenyefa injektum</t>
  </si>
  <si>
    <t xml:space="preserve">Zöldterület Leader park labirintus pótlása </t>
  </si>
  <si>
    <t>Zöldterület  McCulloch fűnyíró javítása</t>
  </si>
  <si>
    <t>Zöldterület Leader park pad eszközbeszerzés</t>
  </si>
  <si>
    <t xml:space="preserve">Zöldterület Leader park karbantartás + áfa </t>
  </si>
  <si>
    <t>Út-híd egyéb tárgyi eszköz beszerzés + áfa</t>
  </si>
  <si>
    <t xml:space="preserve">Köztemető Kovácsi ravatalozó 4 db fa pótlása </t>
  </si>
  <si>
    <t>Út-híd Szegfű utca padka nyesése</t>
  </si>
  <si>
    <t xml:space="preserve">Vagyongazdálkodás kártyás órák telepítése </t>
  </si>
  <si>
    <t>Vagyondazdálkodás Vízdíj + áfa</t>
  </si>
  <si>
    <t xml:space="preserve">Város és községg érintésvédelmi jegyzőkönyvek </t>
  </si>
  <si>
    <t>Vagyongazd fűtés, feltárt hibák jav, karbantartás+áfa</t>
  </si>
  <si>
    <t>Zöldterület Ady melletti sportpálya kerítésjavítás</t>
  </si>
  <si>
    <t>bérkiegészítés, bérpótlék</t>
  </si>
  <si>
    <t>Köztemető egyéb tárgyi eszköz beszer+áfa (drapéria, székek stb)</t>
  </si>
  <si>
    <t>szakács képző tanfolyam</t>
  </si>
  <si>
    <t>karbantartás konyha</t>
  </si>
  <si>
    <t>Út-híd</t>
  </si>
  <si>
    <t>ÖNK buszmegálló beszerzés</t>
  </si>
  <si>
    <t>ÖH kommunikációs szolgáltatás+áfa</t>
  </si>
  <si>
    <t>Kultúrház villámhárító javítás, felülvizsg.</t>
  </si>
  <si>
    <t>ÖNK Bem u. sarka terület átvétel kapcsán kerítés építés</t>
  </si>
  <si>
    <t>ÖNK Magyar Ifjúság-Liszt F. u. közötti járdához területvásárlás</t>
  </si>
  <si>
    <t>ÖNK rendezési terv, települési rendezési eszköz terv módosítás</t>
  </si>
  <si>
    <t>ÖNK Művelődési ház  érintésvédelem vill szekrény</t>
  </si>
  <si>
    <t>ÖNK Péti úti ravatalozó kültéri rav.hely és lábazat felújítás</t>
  </si>
  <si>
    <t xml:space="preserve">Köznevelési Társ Hétszínvirág Ó. Rákóczi Isk nyári tábor étkeztet </t>
  </si>
  <si>
    <t>Útszóró sótároló vásárlása</t>
  </si>
  <si>
    <t xml:space="preserve">ÖNK Tesz  város üzemeltetési feladatok </t>
  </si>
  <si>
    <t>Dance Action</t>
  </si>
  <si>
    <t>Dance Action tiszteletdíj lemondás</t>
  </si>
  <si>
    <t>tiszteletdíj</t>
  </si>
  <si>
    <t>6.) Séd Völgye Túraegyesület</t>
  </si>
  <si>
    <t xml:space="preserve">7.) Óvodánkért Alapítvány </t>
  </si>
  <si>
    <t>8.) Veszprém Megyei Mentőszervezet 04.A.</t>
  </si>
  <si>
    <t>9.) Berhidai Római Katolikus Plébánia</t>
  </si>
  <si>
    <t>10.) Veszprém Megyei Rendőrfőkapitányság</t>
  </si>
  <si>
    <t>11.) Cuha- völgyi Bakonyvasút Sz.</t>
  </si>
  <si>
    <t>Nyugdíjas Klub  bizottsági tagtól</t>
  </si>
  <si>
    <t>Rokolya</t>
  </si>
  <si>
    <t>rokolya tiszteletdíj</t>
  </si>
  <si>
    <t>Összesen sporttám</t>
  </si>
  <si>
    <t>Összes közösségi tám</t>
  </si>
  <si>
    <t>települési támogatás</t>
  </si>
  <si>
    <t>7.  melléklet</t>
  </si>
  <si>
    <t>kincstárnál vezetett forint számla</t>
  </si>
  <si>
    <t>A központi költségvetésből támogatásként rendelkezésre bocsátott összeg</t>
  </si>
  <si>
    <t>Az önkormányzat által az adott célra ténylegesen felhasznált összeg</t>
  </si>
  <si>
    <t>Az önkormányzat által fel nem használt, de a következő évben jogszerűen felhasználható összeg</t>
  </si>
  <si>
    <t>Eltérés (=3-4-5)</t>
  </si>
  <si>
    <t>2. melléklet I.5. A 2017. évről áthúzódó bérkompenzáció támogatása</t>
  </si>
  <si>
    <t>2. melléklet I.6. Polgármesteri illetmény támogatása</t>
  </si>
  <si>
    <t>2. melléklet III.1. Szociális ágazati  összevont pótlék</t>
  </si>
  <si>
    <t>2. melléklet III.2. A települési önkormányzatok szociális feladatainak egyéb támogatása</t>
  </si>
  <si>
    <t>2. melléklet IV.1.d) Települési önkormányzatok nyilvános könyvtári és közművelődési feladatainak támogatása</t>
  </si>
  <si>
    <t>2. melléklet IV.1.i) A települési önkormányzatok könyvtári célú érdekeltségnövelő támogatása</t>
  </si>
  <si>
    <t>2. melléklet IV.1. Könyvtári, közművelődési és múzeumi feladatok támogatása (5+…+13)</t>
  </si>
  <si>
    <t>2. melléklet IV.3. Kulturális illetménypótlék</t>
  </si>
  <si>
    <t>3. melléklet II.3. Önkormányzati étkeztetési fejlesztések támogatása</t>
  </si>
  <si>
    <t>3. melléklet II.4.a) Közművelődési érdekeltségnövelő támogatás</t>
  </si>
  <si>
    <t>3. melléklet II. Helyi önkormányzatok felhalmozási célú költségvetési támogatásai összesen (37+…+51)</t>
  </si>
  <si>
    <t>29. cím Az önkormányzati ASP rendszer működtetésének támogatása</t>
  </si>
  <si>
    <t>47. cím A költségvetési szerveknél foglalkoztatottak 2018. évi bérkompenzációja</t>
  </si>
  <si>
    <t>56. cím Egyes Települési Önkormányzatok feladatainak támogatása</t>
  </si>
  <si>
    <t>81. cím A téli rezsicsökkentésben korábban nem részesült, a vezetékes gáz- vagy távfűtéstől eltérő fűtőanyagot használó háztartások egyszeri támogatása</t>
  </si>
  <si>
    <t>Mindösszesen (=1+2+3+4+14+18+19+36+52+…+124)</t>
  </si>
  <si>
    <t>Költségvetési törvény alapján feladatátvétellel/feladatátadással korrigált támogatás</t>
  </si>
  <si>
    <t>Támogatás évközi változása - Május 15.</t>
  </si>
  <si>
    <t>Támogatás évközi változása - Október 5.</t>
  </si>
  <si>
    <t>Tényleges támogatás</t>
  </si>
  <si>
    <t>Évvégi eltérés (+,-) mutatószám szerinti támogatás (=6-(3+4+5))</t>
  </si>
  <si>
    <t>A 05. űrlap alapján a támogatási jogcímhez kapcsolódó kormányzati funkció szerinti kiadások összege</t>
  </si>
  <si>
    <t>Az önkormányzat által az adott célra december 31-ig ténylegesen felhasznált összeg</t>
  </si>
  <si>
    <t>Többlettámogatás (ha a 7-6+9 &gt;0, akkor 7-6+9; egyébként 0)</t>
  </si>
  <si>
    <t>Visszafizetési kötelezettség (ha a 7-6+9 &lt;0, akkor 7-6+9 abszolútértéke; egyébként 0)</t>
  </si>
  <si>
    <t>I.1. A települési  önkormányzatok működésének támogatása 09 01 01 01 00</t>
  </si>
  <si>
    <t>I.3. Határátkelőhelyek fenntartásának támogatása 09 01 01 03 00</t>
  </si>
  <si>
    <t>II. A települési önkormányzatok egyes köznevelési feladatainak támogatása 09 01 02 00 00</t>
  </si>
  <si>
    <t>III.3. Egyes szociális és gyermekjóléti feladatok támogatása 09 01 03 03 00</t>
  </si>
  <si>
    <t>III.5. Intézményi gyermekétkeztetés támogatása 09 01 03 05 00</t>
  </si>
  <si>
    <t>III.6. Rászoruló gyermekek szünidei étkeztetése 09 01 03 06 00</t>
  </si>
  <si>
    <t>III.7. Bölcsőde, mini bölcsőde támogatása 09 01 03 07 00</t>
  </si>
  <si>
    <t>Összesen  (=1+…+10)</t>
  </si>
  <si>
    <t>Ávr. 111. § a) szerinti valamennyi támogatás pótlólagos összege (11.c űrlap 11. sor 10. és 11. oszlopok figyelembe vétele mellett)</t>
  </si>
  <si>
    <t>A 11.c űrlap 5. során elszámolt 2. melléklet II.4. az óvodapedagógusok minősítéséhez kapcsolódó támogatásból változás összege októberi felmérés alapján</t>
  </si>
  <si>
    <t>A 11.c űrlap 5. során elszámolt 2. melléklet II.4. az óvodapedagógusok minősítéséhez kapcsolódó támogatásból a költségvetési törvény alapján feladatátvétellel/feladatát-adással korrigált támogatás (11/C. 5. sor 3. oszlop)</t>
  </si>
  <si>
    <t>Kamatalapba számító rendelkezésre bocsátott támogatások összege (a 11.c űrlap 2,5,6,7,8,9 és 10. sorban a 3. oszlop - 11/L. űrlap 14. sor 3. oszlop) és a (a 11.c űrlap 2,5,6,7,8,9 és 10. sorban a 3+4+5. oszlop összege - 11/L. űrlap 14. sor 3. oszlop + 11/L. űrlap 13. sor 3. oszlop + 11/L. űrlap 12. sor 3. oszlop)  közül a nagyobbat kell figyelembe venni</t>
  </si>
  <si>
    <t>Önkormányzatot megillető pótlólagos támogatás (2)</t>
  </si>
  <si>
    <t>Az önkormányzat által a 2017. évben fel nem használt, de 2018. évben jogszerűen felhasználható összeg</t>
  </si>
  <si>
    <t>Ebből 2018. évben az előirt határidőig ténylegesen felhasznált</t>
  </si>
  <si>
    <t>Eltérés (fel nem használt) (=3-4)</t>
  </si>
  <si>
    <t>53. A helyi közbiztonság javításának támogatása</t>
  </si>
  <si>
    <t>Mindösszesen (=40+…+44+54+61+62+…+95)</t>
  </si>
  <si>
    <t>3.a. melléklet</t>
  </si>
  <si>
    <t>3.b. melléklet</t>
  </si>
  <si>
    <t>3/A - A helyi önkormányzatok kiegészítő támogatásainak és egyéb kötött felhasználású támogatásainak elszámolása</t>
  </si>
  <si>
    <t>3/B - Az előző évi (2017.) kötelezettségvállalással terhelt  kiegészítő támogatásainak és egyéb kötött felhasználású támogatások maradványainak elszámolása</t>
  </si>
  <si>
    <t>3/C - Az önkormányzatok általános, köznevelési és szociális feladataihoz kapcsolódó támogatások elszámolása</t>
  </si>
  <si>
    <t>3.c. melléklet</t>
  </si>
  <si>
    <t>3.d. melléklet</t>
  </si>
  <si>
    <t>3/d - A helyi önkormányzatok visszafizetési kötelezettsége, pótlólagos támogatása (Ávr. 111. §), és a jogtalan igénybevétele után fizetendő ügyleti kamata (Ávr. 112. §)</t>
  </si>
  <si>
    <t xml:space="preserve">Költségvetési szervek engedélyezett létszám kerete </t>
  </si>
  <si>
    <t>BEVÉTELI JOGCÍMEK</t>
  </si>
  <si>
    <t>Műv.ház</t>
  </si>
  <si>
    <t>TESZ, közf.</t>
  </si>
  <si>
    <t>Köz Önk.Hiv.</t>
  </si>
  <si>
    <t>Intézm.létszámkeret  fő: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</si>
  <si>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</si>
  <si>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</si>
  <si>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</si>
  <si>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</si>
  <si>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</si>
  <si>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</si>
  <si>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</si>
  <si>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 xml:space="preserve">                                    BERHIDA VÁROS ÖNKORMÁNYZATA</t>
  </si>
  <si>
    <t>2019.évi MÉRLEGTERV</t>
  </si>
  <si>
    <t>a működési és felhalmozási célú bevételi és kiadási előirányzatokról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</si>
  <si>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</si>
  <si>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</si>
  <si>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</si>
  <si>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</si>
  <si>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</si>
  <si>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</si>
  <si>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</si>
  <si>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</si>
  <si>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</si>
  <si>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</si>
  <si>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</si>
  <si>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</si>
  <si>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</si>
  <si>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</si>
  <si>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</si>
  <si>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</si>
  <si>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</si>
  <si>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</si>
  <si>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</si>
  <si>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</si>
  <si>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</si>
  <si>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</si>
  <si>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</si>
  <si>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</si>
  <si>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</si>
  <si>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</si>
  <si>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</si>
  <si>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</si>
  <si>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</si>
  <si>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</si>
  <si>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</si>
  <si>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</si>
  <si>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</si>
  <si>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</si>
  <si>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</si>
  <si>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</si>
  <si>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</si>
  <si>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</si>
  <si>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</si>
  <si>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</si>
  <si>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</si>
  <si>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</si>
  <si>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</si>
  <si>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</si>
  <si>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</si>
  <si>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</si>
  <si>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</si>
  <si>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</si>
  <si>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</si>
  <si>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</si>
  <si>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</si>
  <si>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</si>
  <si>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</si>
  <si>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</si>
  <si>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</si>
  <si>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</si>
  <si>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</si>
  <si>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</si>
  <si>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2019.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</si>
  <si>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</si>
  <si>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</si>
  <si>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</si>
  <si>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</si>
  <si>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</si>
  <si>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</si>
  <si>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</si>
  <si>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</si>
  <si>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</si>
  <si>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</si>
  <si>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</si>
  <si>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</si>
  <si>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</si>
  <si>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</si>
  <si>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</si>
  <si>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</si>
  <si>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</si>
  <si>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</si>
  <si>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</si>
  <si>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</si>
  <si>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</si>
  <si>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</si>
  <si>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</si>
  <si>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</si>
  <si>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</si>
  <si>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</si>
  <si>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</si>
  <si>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</si>
  <si>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</si>
  <si>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</si>
  <si>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</si>
  <si>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2018. Évi költségvetéséhez</t>
  </si>
  <si>
    <t>12b.  melléklet</t>
  </si>
  <si>
    <t>25. melléklet</t>
  </si>
  <si>
    <t>26. melléklet</t>
  </si>
  <si>
    <t>26/a. melléklet</t>
  </si>
  <si>
    <t>26/b. melléklet</t>
  </si>
  <si>
    <t>27.  melléklet</t>
  </si>
  <si>
    <t>28. melléklet</t>
  </si>
  <si>
    <t>29. melléklet</t>
  </si>
  <si>
    <t>2019. Év</t>
  </si>
  <si>
    <t>30/a. melléklet</t>
  </si>
  <si>
    <t>30.B. melléklet</t>
  </si>
  <si>
    <t>30.c. melléklet</t>
  </si>
  <si>
    <t>31. melléklet</t>
  </si>
  <si>
    <t>változás</t>
  </si>
  <si>
    <t>Mód előir.</t>
  </si>
  <si>
    <t xml:space="preserve">Támogatás elszám Vilonya KöznevTárs </t>
  </si>
  <si>
    <t>ÖNK Süni ovifoci pálya pályázat kerítés</t>
  </si>
  <si>
    <t>Kultúrház 2019. évi érdekeltség növ, egyéb gép, berend</t>
  </si>
  <si>
    <t>Mód előirányzat összesen</t>
  </si>
  <si>
    <t>ÖH</t>
  </si>
  <si>
    <t>1. melléklet</t>
  </si>
  <si>
    <t>…./2018.(II.   ) rendelethez</t>
  </si>
  <si>
    <t>2. melléklet</t>
  </si>
  <si>
    <t>Közös Önk-i Hivatal</t>
  </si>
  <si>
    <t>ebből: egyéb központi kezelésű előir (K506)</t>
  </si>
  <si>
    <t>ebből: elkülönített állami pénzalap   (K506)</t>
  </si>
  <si>
    <t>ebből: önkormányzatok és költségv-i szerveik K506)</t>
  </si>
  <si>
    <t>Egyházi jogi személy egyé műk célú tám( K512</t>
  </si>
  <si>
    <t>ebből: nonprofit gazdasági társaságok (K89)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</si>
</sst>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0__"/>
    <numFmt numFmtId="168" formatCode="_-* #,##0.0\ _F_t_-;\-* #,##0.0\ _F_t_-;_-* &quot;-&quot;??\ _F_t_-;_-@_-"/>
    <numFmt numFmtId="169" formatCode="#,###__"/>
    <numFmt numFmtId="170" formatCode="0.0"/>
    <numFmt numFmtId="171" formatCode="\ ##########"/>
  </numFmts>
  <fonts count="9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indexed="14"/>
      <name val="Arial CE"/>
      <family val="2"/>
      <charset val="238"/>
    </font>
    <font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0"/>
      <name val="Arial CE"/>
      <family val="2"/>
      <charset val="238"/>
    </font>
    <font>
      <b/>
      <sz val="9"/>
      <color indexed="8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name val="Times New Roman CE"/>
      <charset val="238"/>
    </font>
    <font>
      <b/>
      <sz val="10"/>
      <name val="Times New Roman CE"/>
      <family val="1"/>
      <charset val="238"/>
    </font>
    <font>
      <sz val="12"/>
      <name val="Arial"/>
    </font>
    <font>
      <sz val="10"/>
      <name val="Arial"/>
    </font>
    <font>
      <b/>
      <sz val="10"/>
      <name val="Arial"/>
    </font>
    <font>
      <sz val="12"/>
      <name val="Arial"/>
      <family val="2"/>
      <charset val="238"/>
    </font>
    <font>
      <b/>
      <sz val="14"/>
      <name val="Arial CE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"/>
      <family val="2"/>
      <charset val="238"/>
    </font>
    <font>
      <sz val="10"/>
      <color indexed="53"/>
      <name val="Arial CE"/>
      <family val="2"/>
      <charset val="238"/>
    </font>
    <font>
      <sz val="10"/>
      <color indexed="53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8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1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97">
    <xf numFmtId="0" fontId="0" fillId="0" borderId="0"/>
    <xf numFmtId="164" fontId="3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3" fillId="0" borderId="0"/>
    <xf numFmtId="0" fontId="48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7" fillId="0" borderId="0"/>
    <xf numFmtId="0" fontId="27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6" fillId="0" borderId="0"/>
    <xf numFmtId="0" fontId="49" fillId="0" borderId="0"/>
    <xf numFmtId="0" fontId="50" fillId="0" borderId="0"/>
    <xf numFmtId="0" fontId="37" fillId="0" borderId="0"/>
    <xf numFmtId="164" fontId="26" fillId="0" borderId="0" applyFont="0" applyFill="0" applyBorder="0" applyAlignment="0" applyProtection="0"/>
    <xf numFmtId="0" fontId="25" fillId="0" borderId="0"/>
    <xf numFmtId="164" fontId="28" fillId="0" borderId="0" applyFont="0" applyFill="0" applyBorder="0" applyAlignment="0" applyProtection="0"/>
    <xf numFmtId="0" fontId="33" fillId="0" borderId="0"/>
    <xf numFmtId="164" fontId="37" fillId="0" borderId="0" applyFont="0" applyFill="0" applyBorder="0" applyAlignment="0" applyProtection="0"/>
    <xf numFmtId="0" fontId="24" fillId="0" borderId="0"/>
    <xf numFmtId="0" fontId="24" fillId="0" borderId="0"/>
    <xf numFmtId="164" fontId="28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37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31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1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5" fillId="0" borderId="0"/>
    <xf numFmtId="0" fontId="1" fillId="0" borderId="0"/>
  </cellStyleXfs>
  <cellXfs count="1049">
    <xf numFmtId="0" fontId="0" fillId="0" borderId="0" xfId="0"/>
    <xf numFmtId="165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3" fontId="30" fillId="0" borderId="1" xfId="0" applyNumberFormat="1" applyFont="1" applyBorder="1" applyAlignment="1">
      <alignment horizontal="right" vertical="top" wrapText="1"/>
    </xf>
    <xf numFmtId="0" fontId="31" fillId="0" borderId="1" xfId="0" applyFont="1" applyBorder="1" applyAlignment="1">
      <alignment horizontal="center" vertical="top" wrapText="1"/>
    </xf>
    <xf numFmtId="3" fontId="31" fillId="0" borderId="1" xfId="0" applyNumberFormat="1" applyFont="1" applyBorder="1" applyAlignment="1">
      <alignment horizontal="right" vertical="top" wrapText="1"/>
    </xf>
    <xf numFmtId="3" fontId="31" fillId="2" borderId="1" xfId="0" applyNumberFormat="1" applyFont="1" applyFill="1" applyBorder="1" applyAlignment="1">
      <alignment horizontal="right" vertical="top" wrapText="1"/>
    </xf>
    <xf numFmtId="3" fontId="31" fillId="3" borderId="1" xfId="0" applyNumberFormat="1" applyFont="1" applyFill="1" applyBorder="1" applyAlignment="1">
      <alignment horizontal="right" vertical="top" wrapText="1"/>
    </xf>
    <xf numFmtId="3" fontId="31" fillId="4" borderId="1" xfId="0" applyNumberFormat="1" applyFont="1" applyFill="1" applyBorder="1" applyAlignment="1">
      <alignment horizontal="right" vertical="top" wrapText="1"/>
    </xf>
    <xf numFmtId="3" fontId="30" fillId="5" borderId="1" xfId="0" applyNumberFormat="1" applyFont="1" applyFill="1" applyBorder="1" applyAlignment="1">
      <alignment horizontal="right" vertical="top" wrapText="1"/>
    </xf>
    <xf numFmtId="3" fontId="30" fillId="6" borderId="1" xfId="0" applyNumberFormat="1" applyFont="1" applyFill="1" applyBorder="1" applyAlignment="1">
      <alignment horizontal="right" vertical="top" wrapText="1"/>
    </xf>
    <xf numFmtId="3" fontId="30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31" fillId="7" borderId="1" xfId="0" applyNumberFormat="1" applyFont="1" applyFill="1" applyBorder="1" applyAlignment="1">
      <alignment horizontal="right" vertical="top" wrapText="1"/>
    </xf>
    <xf numFmtId="3" fontId="30" fillId="7" borderId="1" xfId="0" applyNumberFormat="1" applyFont="1" applyFill="1" applyBorder="1" applyAlignment="1">
      <alignment horizontal="right" vertical="top" wrapText="1"/>
    </xf>
    <xf numFmtId="3" fontId="31" fillId="8" borderId="1" xfId="0" applyNumberFormat="1" applyFont="1" applyFill="1" applyBorder="1" applyAlignment="1">
      <alignment horizontal="right" vertical="top" wrapText="1"/>
    </xf>
    <xf numFmtId="3" fontId="30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3" fontId="30" fillId="0" borderId="2" xfId="0" applyNumberFormat="1" applyFont="1" applyBorder="1" applyAlignment="1">
      <alignment horizontal="right" vertical="top" wrapText="1"/>
    </xf>
    <xf numFmtId="0" fontId="34" fillId="0" borderId="0" xfId="8" applyFont="1"/>
    <xf numFmtId="0" fontId="31" fillId="0" borderId="7" xfId="0" applyFont="1" applyBorder="1" applyAlignment="1">
      <alignment horizontal="left" vertical="top" wrapText="1"/>
    </xf>
    <xf numFmtId="0" fontId="30" fillId="6" borderId="7" xfId="0" applyFont="1" applyFill="1" applyBorder="1" applyAlignment="1">
      <alignment horizontal="left" vertical="top" wrapText="1"/>
    </xf>
    <xf numFmtId="0" fontId="30" fillId="6" borderId="8" xfId="0" applyFont="1" applyFill="1" applyBorder="1" applyAlignment="1">
      <alignment horizontal="left" vertical="top" wrapText="1"/>
    </xf>
    <xf numFmtId="3" fontId="31" fillId="0" borderId="9" xfId="0" applyNumberFormat="1" applyFont="1" applyBorder="1" applyAlignment="1">
      <alignment horizontal="right" vertical="top" wrapText="1"/>
    </xf>
    <xf numFmtId="3" fontId="31" fillId="2" borderId="9" xfId="0" applyNumberFormat="1" applyFont="1" applyFill="1" applyBorder="1" applyAlignment="1">
      <alignment horizontal="right" vertical="top" wrapText="1"/>
    </xf>
    <xf numFmtId="3" fontId="31" fillId="3" borderId="9" xfId="0" applyNumberFormat="1" applyFont="1" applyFill="1" applyBorder="1" applyAlignment="1">
      <alignment horizontal="right" vertical="top" wrapText="1"/>
    </xf>
    <xf numFmtId="0" fontId="30" fillId="5" borderId="7" xfId="0" applyFont="1" applyFill="1" applyBorder="1" applyAlignment="1">
      <alignment horizontal="left" vertical="top" wrapText="1"/>
    </xf>
    <xf numFmtId="0" fontId="0" fillId="0" borderId="11" xfId="0" applyBorder="1"/>
    <xf numFmtId="3" fontId="30" fillId="5" borderId="9" xfId="0" applyNumberFormat="1" applyFont="1" applyFill="1" applyBorder="1" applyAlignment="1">
      <alignment horizontal="right" vertical="top" wrapText="1"/>
    </xf>
    <xf numFmtId="3" fontId="30" fillId="6" borderId="9" xfId="0" applyNumberFormat="1" applyFont="1" applyFill="1" applyBorder="1" applyAlignment="1">
      <alignment horizontal="right" vertical="top" wrapText="1"/>
    </xf>
    <xf numFmtId="3" fontId="30" fillId="6" borderId="10" xfId="0" applyNumberFormat="1" applyFont="1" applyFill="1" applyBorder="1" applyAlignment="1">
      <alignment horizontal="right" vertical="top" wrapText="1"/>
    </xf>
    <xf numFmtId="0" fontId="31" fillId="0" borderId="0" xfId="16" applyFont="1"/>
    <xf numFmtId="0" fontId="42" fillId="0" borderId="0" xfId="16" applyFont="1"/>
    <xf numFmtId="0" fontId="38" fillId="0" borderId="0" xfId="17" applyFont="1"/>
    <xf numFmtId="0" fontId="37" fillId="0" borderId="0" xfId="19" applyBorder="1"/>
    <xf numFmtId="0" fontId="37" fillId="0" borderId="0" xfId="19" applyFill="1" applyBorder="1"/>
    <xf numFmtId="3" fontId="0" fillId="0" borderId="0" xfId="0" applyNumberFormat="1"/>
    <xf numFmtId="3" fontId="31" fillId="11" borderId="1" xfId="0" applyNumberFormat="1" applyFont="1" applyFill="1" applyBorder="1" applyAlignment="1">
      <alignment horizontal="right" vertical="top" wrapText="1"/>
    </xf>
    <xf numFmtId="166" fontId="54" fillId="6" borderId="17" xfId="2" applyNumberFormat="1" applyFont="1" applyFill="1" applyBorder="1"/>
    <xf numFmtId="0" fontId="33" fillId="6" borderId="19" xfId="8" applyFill="1" applyBorder="1" applyAlignment="1"/>
    <xf numFmtId="166" fontId="54" fillId="6" borderId="0" xfId="2" applyNumberFormat="1" applyFont="1" applyFill="1" applyBorder="1"/>
    <xf numFmtId="0" fontId="33" fillId="6" borderId="21" xfId="8" applyFill="1" applyBorder="1"/>
    <xf numFmtId="166" fontId="54" fillId="6" borderId="21" xfId="2" applyNumberFormat="1" applyFont="1" applyFill="1" applyBorder="1"/>
    <xf numFmtId="0" fontId="55" fillId="6" borderId="0" xfId="8" applyFont="1" applyFill="1" applyBorder="1" applyAlignment="1"/>
    <xf numFmtId="0" fontId="56" fillId="6" borderId="0" xfId="8" applyFont="1" applyFill="1" applyBorder="1" applyAlignment="1"/>
    <xf numFmtId="0" fontId="55" fillId="6" borderId="0" xfId="8" applyFont="1" applyFill="1" applyBorder="1"/>
    <xf numFmtId="0" fontId="38" fillId="0" borderId="0" xfId="8" applyFont="1" applyAlignment="1">
      <alignment horizontal="center"/>
    </xf>
    <xf numFmtId="0" fontId="32" fillId="0" borderId="23" xfId="43" applyFont="1" applyBorder="1"/>
    <xf numFmtId="0" fontId="32" fillId="0" borderId="0" xfId="43" applyFont="1" applyBorder="1"/>
    <xf numFmtId="0" fontId="55" fillId="0" borderId="0" xfId="8" applyFont="1"/>
    <xf numFmtId="0" fontId="55" fillId="0" borderId="8" xfId="8" applyFont="1" applyBorder="1"/>
    <xf numFmtId="0" fontId="55" fillId="0" borderId="24" xfId="8" applyFont="1" applyBorder="1"/>
    <xf numFmtId="0" fontId="55" fillId="0" borderId="25" xfId="8" applyFont="1" applyBorder="1"/>
    <xf numFmtId="0" fontId="33" fillId="0" borderId="2" xfId="8" applyBorder="1" applyAlignment="1">
      <alignment horizontal="center"/>
    </xf>
    <xf numFmtId="0" fontId="55" fillId="0" borderId="26" xfId="8" applyFont="1" applyBorder="1"/>
    <xf numFmtId="0" fontId="33" fillId="0" borderId="27" xfId="8" applyBorder="1"/>
    <xf numFmtId="0" fontId="33" fillId="0" borderId="26" xfId="8" applyBorder="1"/>
    <xf numFmtId="3" fontId="55" fillId="10" borderId="28" xfId="3" applyNumberFormat="1" applyFont="1" applyFill="1" applyBorder="1" applyProtection="1"/>
    <xf numFmtId="0" fontId="55" fillId="0" borderId="29" xfId="8" applyFont="1" applyBorder="1"/>
    <xf numFmtId="3" fontId="55" fillId="5" borderId="28" xfId="3" applyNumberFormat="1" applyFont="1" applyFill="1" applyBorder="1" applyProtection="1"/>
    <xf numFmtId="166" fontId="39" fillId="0" borderId="30" xfId="3" applyNumberFormat="1" applyFont="1" applyFill="1" applyBorder="1" applyProtection="1"/>
    <xf numFmtId="3" fontId="33" fillId="4" borderId="31" xfId="3" applyNumberFormat="1" applyFill="1" applyBorder="1" applyProtection="1"/>
    <xf numFmtId="166" fontId="61" fillId="0" borderId="0" xfId="29" applyNumberFormat="1" applyFont="1"/>
    <xf numFmtId="164" fontId="39" fillId="3" borderId="14" xfId="3" applyNumberFormat="1" applyFont="1" applyFill="1" applyBorder="1" applyProtection="1"/>
    <xf numFmtId="166" fontId="39" fillId="0" borderId="14" xfId="3" applyNumberFormat="1" applyFont="1" applyFill="1" applyBorder="1" applyProtection="1"/>
    <xf numFmtId="3" fontId="33" fillId="4" borderId="32" xfId="3" applyNumberFormat="1" applyFill="1" applyBorder="1" applyProtection="1"/>
    <xf numFmtId="166" fontId="39" fillId="3" borderId="14" xfId="3" applyNumberFormat="1" applyFont="1" applyFill="1" applyBorder="1" applyProtection="1"/>
    <xf numFmtId="166" fontId="39" fillId="3" borderId="0" xfId="29" applyNumberFormat="1" applyFont="1" applyFill="1"/>
    <xf numFmtId="168" fontId="39" fillId="3" borderId="14" xfId="3" applyNumberFormat="1" applyFont="1" applyFill="1" applyBorder="1" applyProtection="1"/>
    <xf numFmtId="166" fontId="39" fillId="3" borderId="30" xfId="3" applyNumberFormat="1" applyFont="1" applyFill="1" applyBorder="1" applyProtection="1"/>
    <xf numFmtId="0" fontId="60" fillId="3" borderId="33" xfId="8" applyFont="1" applyFill="1" applyBorder="1"/>
    <xf numFmtId="0" fontId="60" fillId="0" borderId="33" xfId="8" applyFont="1" applyFill="1" applyBorder="1"/>
    <xf numFmtId="166" fontId="33" fillId="0" borderId="23" xfId="3" applyNumberFormat="1" applyFont="1" applyFill="1" applyBorder="1" applyProtection="1"/>
    <xf numFmtId="166" fontId="33" fillId="0" borderId="0" xfId="3" applyNumberFormat="1" applyFont="1" applyFill="1" applyBorder="1" applyProtection="1"/>
    <xf numFmtId="3" fontId="60" fillId="4" borderId="34" xfId="3" applyNumberFormat="1" applyFont="1" applyFill="1" applyBorder="1" applyProtection="1"/>
    <xf numFmtId="0" fontId="55" fillId="0" borderId="29" xfId="8" applyFont="1" applyFill="1" applyBorder="1"/>
    <xf numFmtId="166" fontId="55" fillId="0" borderId="27" xfId="3" applyNumberFormat="1" applyFont="1" applyFill="1" applyBorder="1" applyProtection="1"/>
    <xf numFmtId="166" fontId="55" fillId="0" borderId="26" xfId="3" applyNumberFormat="1" applyFont="1" applyFill="1" applyBorder="1" applyProtection="1"/>
    <xf numFmtId="3" fontId="55" fillId="10" borderId="35" xfId="3" applyNumberFormat="1" applyFont="1" applyFill="1" applyBorder="1" applyProtection="1"/>
    <xf numFmtId="0" fontId="33" fillId="0" borderId="19" xfId="8" applyFont="1" applyFill="1" applyBorder="1"/>
    <xf numFmtId="166" fontId="41" fillId="3" borderId="30" xfId="3" applyNumberFormat="1" applyFont="1" applyFill="1" applyBorder="1" applyProtection="1"/>
    <xf numFmtId="0" fontId="33" fillId="0" borderId="36" xfId="8" applyFont="1" applyFill="1" applyBorder="1"/>
    <xf numFmtId="166" fontId="39" fillId="3" borderId="37" xfId="3" applyNumberFormat="1" applyFont="1" applyFill="1" applyBorder="1" applyProtection="1"/>
    <xf numFmtId="166" fontId="39" fillId="4" borderId="32" xfId="3" applyNumberFormat="1" applyFont="1" applyFill="1" applyBorder="1"/>
    <xf numFmtId="166" fontId="41" fillId="3" borderId="37" xfId="3" applyNumberFormat="1" applyFont="1" applyFill="1" applyBorder="1" applyProtection="1"/>
    <xf numFmtId="166" fontId="39" fillId="4" borderId="39" xfId="3" applyNumberFormat="1" applyFont="1" applyFill="1" applyBorder="1"/>
    <xf numFmtId="166" fontId="41" fillId="0" borderId="40" xfId="3" applyNumberFormat="1" applyFont="1" applyFill="1" applyBorder="1" applyProtection="1"/>
    <xf numFmtId="166" fontId="41" fillId="0" borderId="26" xfId="3" applyNumberFormat="1" applyFont="1" applyFill="1" applyBorder="1" applyProtection="1"/>
    <xf numFmtId="166" fontId="55" fillId="10" borderId="35" xfId="3" applyNumberFormat="1" applyFont="1" applyFill="1" applyBorder="1"/>
    <xf numFmtId="166" fontId="55" fillId="5" borderId="28" xfId="3" applyNumberFormat="1" applyFont="1" applyFill="1" applyBorder="1"/>
    <xf numFmtId="0" fontId="33" fillId="0" borderId="41" xfId="8" applyFont="1" applyFill="1" applyBorder="1"/>
    <xf numFmtId="166" fontId="39" fillId="0" borderId="42" xfId="3" applyNumberFormat="1" applyFont="1" applyFill="1" applyBorder="1" applyProtection="1"/>
    <xf numFmtId="0" fontId="33" fillId="0" borderId="43" xfId="8" applyFont="1" applyFill="1" applyBorder="1"/>
    <xf numFmtId="166" fontId="39" fillId="0" borderId="44" xfId="3" applyNumberFormat="1" applyFont="1" applyFill="1" applyBorder="1" applyProtection="1"/>
    <xf numFmtId="166" fontId="39" fillId="4" borderId="45" xfId="3" applyNumberFormat="1" applyFont="1" applyFill="1" applyBorder="1"/>
    <xf numFmtId="166" fontId="39" fillId="0" borderId="0" xfId="3" applyNumberFormat="1" applyFont="1" applyFill="1" applyBorder="1" applyProtection="1"/>
    <xf numFmtId="0" fontId="33" fillId="3" borderId="43" xfId="8" applyFont="1" applyFill="1" applyBorder="1"/>
    <xf numFmtId="166" fontId="39" fillId="6" borderId="44" xfId="3" applyNumberFormat="1" applyFont="1" applyFill="1" applyBorder="1" applyProtection="1"/>
    <xf numFmtId="166" fontId="39" fillId="0" borderId="37" xfId="3" applyNumberFormat="1" applyFont="1" applyFill="1" applyBorder="1" applyProtection="1"/>
    <xf numFmtId="0" fontId="55" fillId="0" borderId="16" xfId="8" applyFont="1" applyFill="1" applyBorder="1"/>
    <xf numFmtId="166" fontId="41" fillId="0" borderId="46" xfId="3" applyNumberFormat="1" applyFont="1" applyFill="1" applyBorder="1" applyProtection="1"/>
    <xf numFmtId="166" fontId="41" fillId="0" borderId="17" xfId="3" applyNumberFormat="1" applyFont="1" applyFill="1" applyBorder="1" applyProtection="1"/>
    <xf numFmtId="166" fontId="55" fillId="10" borderId="47" xfId="3" applyNumberFormat="1" applyFont="1" applyFill="1" applyBorder="1"/>
    <xf numFmtId="0" fontId="55" fillId="0" borderId="48" xfId="30" applyFont="1" applyFill="1" applyBorder="1"/>
    <xf numFmtId="0" fontId="33" fillId="0" borderId="15" xfId="8" applyFont="1" applyFill="1" applyBorder="1"/>
    <xf numFmtId="166" fontId="39" fillId="6" borderId="37" xfId="3" applyNumberFormat="1" applyFont="1" applyFill="1" applyBorder="1" applyProtection="1"/>
    <xf numFmtId="3" fontId="60" fillId="15" borderId="34" xfId="3" applyNumberFormat="1" applyFont="1" applyFill="1" applyBorder="1" applyProtection="1"/>
    <xf numFmtId="168" fontId="39" fillId="15" borderId="14" xfId="3" applyNumberFormat="1" applyFont="1" applyFill="1" applyBorder="1" applyProtection="1"/>
    <xf numFmtId="166" fontId="39" fillId="15" borderId="31" xfId="3" applyNumberFormat="1" applyFont="1" applyFill="1" applyBorder="1"/>
    <xf numFmtId="166" fontId="39" fillId="15" borderId="32" xfId="3" applyNumberFormat="1" applyFont="1" applyFill="1" applyBorder="1"/>
    <xf numFmtId="166" fontId="39" fillId="15" borderId="38" xfId="3" applyNumberFormat="1" applyFont="1" applyFill="1" applyBorder="1"/>
    <xf numFmtId="0" fontId="33" fillId="15" borderId="36" xfId="8" applyFont="1" applyFill="1" applyBorder="1"/>
    <xf numFmtId="166" fontId="39" fillId="15" borderId="14" xfId="3" applyNumberFormat="1" applyFont="1" applyFill="1" applyBorder="1" applyProtection="1"/>
    <xf numFmtId="0" fontId="33" fillId="15" borderId="43" xfId="8" applyFont="1" applyFill="1" applyBorder="1"/>
    <xf numFmtId="0" fontId="38" fillId="0" borderId="0" xfId="0" applyFont="1" applyAlignment="1">
      <alignment wrapText="1"/>
    </xf>
    <xf numFmtId="168" fontId="39" fillId="16" borderId="14" xfId="3" applyNumberFormat="1" applyFont="1" applyFill="1" applyBorder="1" applyProtection="1"/>
    <xf numFmtId="166" fontId="39" fillId="11" borderId="37" xfId="3" applyNumberFormat="1" applyFont="1" applyFill="1" applyBorder="1" applyProtection="1"/>
    <xf numFmtId="166" fontId="39" fillId="16" borderId="14" xfId="3" applyNumberFormat="1" applyFont="1" applyFill="1" applyBorder="1" applyProtection="1"/>
    <xf numFmtId="164" fontId="39" fillId="16" borderId="14" xfId="3" applyNumberFormat="1" applyFont="1" applyFill="1" applyBorder="1" applyProtection="1"/>
    <xf numFmtId="166" fontId="39" fillId="16" borderId="0" xfId="3" applyNumberFormat="1" applyFont="1" applyFill="1" applyBorder="1" applyProtection="1"/>
    <xf numFmtId="3" fontId="31" fillId="6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32" fillId="0" borderId="0" xfId="0" applyFont="1"/>
    <xf numFmtId="0" fontId="0" fillId="0" borderId="0" xfId="0" applyBorder="1"/>
    <xf numFmtId="0" fontId="32" fillId="3" borderId="0" xfId="0" applyFont="1" applyFill="1"/>
    <xf numFmtId="0" fontId="32" fillId="0" borderId="53" xfId="0" applyFont="1" applyBorder="1"/>
    <xf numFmtId="0" fontId="31" fillId="0" borderId="1" xfId="0" applyFont="1" applyBorder="1" applyAlignment="1">
      <alignment horizontal="left" vertical="top" wrapText="1"/>
    </xf>
    <xf numFmtId="3" fontId="31" fillId="17" borderId="1" xfId="0" applyNumberFormat="1" applyFont="1" applyFill="1" applyBorder="1" applyAlignment="1">
      <alignment horizontal="right" vertical="top" wrapText="1"/>
    </xf>
    <xf numFmtId="0" fontId="31" fillId="11" borderId="1" xfId="0" applyFont="1" applyFill="1" applyBorder="1" applyAlignment="1">
      <alignment horizontal="left" vertical="top" wrapText="1"/>
    </xf>
    <xf numFmtId="3" fontId="31" fillId="18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30" fillId="2" borderId="1" xfId="0" applyFont="1" applyFill="1" applyBorder="1" applyAlignment="1">
      <alignment horizontal="left" vertical="top" wrapText="1"/>
    </xf>
    <xf numFmtId="3" fontId="30" fillId="11" borderId="1" xfId="0" applyNumberFormat="1" applyFont="1" applyFill="1" applyBorder="1" applyAlignment="1">
      <alignment horizontal="right" vertical="top" wrapText="1"/>
    </xf>
    <xf numFmtId="0" fontId="31" fillId="0" borderId="51" xfId="0" applyFont="1" applyFill="1" applyBorder="1" applyAlignment="1">
      <alignment horizontal="left" vertical="top" wrapText="1"/>
    </xf>
    <xf numFmtId="3" fontId="31" fillId="19" borderId="1" xfId="0" applyNumberFormat="1" applyFont="1" applyFill="1" applyBorder="1" applyAlignment="1">
      <alignment horizontal="right" vertical="top" wrapText="1"/>
    </xf>
    <xf numFmtId="0" fontId="31" fillId="3" borderId="1" xfId="0" applyFont="1" applyFill="1" applyBorder="1" applyAlignment="1">
      <alignment horizontal="left" vertical="top" wrapText="1"/>
    </xf>
    <xf numFmtId="0" fontId="31" fillId="11" borderId="7" xfId="70" applyFont="1" applyFill="1" applyBorder="1" applyAlignment="1">
      <alignment horizontal="left" vertical="center" wrapText="1"/>
    </xf>
    <xf numFmtId="0" fontId="29" fillId="12" borderId="7" xfId="70" applyFont="1" applyFill="1" applyBorder="1" applyAlignment="1">
      <alignment horizontal="left" vertical="center" wrapText="1"/>
    </xf>
    <xf numFmtId="0" fontId="30" fillId="6" borderId="1" xfId="0" applyFont="1" applyFill="1" applyBorder="1" applyAlignment="1">
      <alignment horizontal="left" vertical="top" wrapText="1"/>
    </xf>
    <xf numFmtId="0" fontId="30" fillId="6" borderId="2" xfId="0" applyFont="1" applyFill="1" applyBorder="1" applyAlignment="1">
      <alignment horizontal="left" vertical="top" wrapText="1"/>
    </xf>
    <xf numFmtId="0" fontId="0" fillId="19" borderId="54" xfId="0" applyFill="1" applyBorder="1"/>
    <xf numFmtId="3" fontId="0" fillId="19" borderId="4" xfId="0" applyNumberFormat="1" applyFill="1" applyBorder="1"/>
    <xf numFmtId="0" fontId="29" fillId="0" borderId="8" xfId="0" applyFont="1" applyFill="1" applyBorder="1" applyAlignment="1">
      <alignment horizontal="center" vertical="center"/>
    </xf>
    <xf numFmtId="3" fontId="30" fillId="17" borderId="50" xfId="0" applyNumberFormat="1" applyFont="1" applyFill="1" applyBorder="1" applyAlignment="1">
      <alignment horizontal="right" vertical="top" wrapText="1"/>
    </xf>
    <xf numFmtId="3" fontId="30" fillId="0" borderId="10" xfId="0" applyNumberFormat="1" applyFont="1" applyBorder="1" applyAlignment="1">
      <alignment horizontal="right" vertical="top" wrapText="1"/>
    </xf>
    <xf numFmtId="0" fontId="30" fillId="5" borderId="1" xfId="0" applyFont="1" applyFill="1" applyBorder="1" applyAlignment="1">
      <alignment horizontal="left" vertical="top" wrapText="1"/>
    </xf>
    <xf numFmtId="3" fontId="31" fillId="5" borderId="1" xfId="0" applyNumberFormat="1" applyFont="1" applyFill="1" applyBorder="1" applyAlignment="1">
      <alignment horizontal="right" vertical="top" wrapText="1"/>
    </xf>
    <xf numFmtId="3" fontId="31" fillId="17" borderId="12" xfId="0" applyNumberFormat="1" applyFont="1" applyFill="1" applyBorder="1" applyAlignment="1">
      <alignment horizontal="right" vertical="top" wrapText="1"/>
    </xf>
    <xf numFmtId="0" fontId="0" fillId="19" borderId="55" xfId="0" applyFill="1" applyBorder="1"/>
    <xf numFmtId="3" fontId="31" fillId="17" borderId="56" xfId="0" applyNumberFormat="1" applyFont="1" applyFill="1" applyBorder="1" applyAlignment="1">
      <alignment horizontal="right" vertical="top" wrapText="1"/>
    </xf>
    <xf numFmtId="0" fontId="30" fillId="5" borderId="5" xfId="0" applyFont="1" applyFill="1" applyBorder="1" applyAlignment="1">
      <alignment horizontal="left" vertical="top" wrapText="1"/>
    </xf>
    <xf numFmtId="3" fontId="31" fillId="17" borderId="5" xfId="0" applyNumberFormat="1" applyFont="1" applyFill="1" applyBorder="1" applyAlignment="1">
      <alignment horizontal="right" vertical="top" wrapText="1"/>
    </xf>
    <xf numFmtId="3" fontId="31" fillId="17" borderId="2" xfId="0" applyNumberFormat="1" applyFont="1" applyFill="1" applyBorder="1" applyAlignment="1">
      <alignment horizontal="right" vertical="top" wrapText="1"/>
    </xf>
    <xf numFmtId="3" fontId="31" fillId="17" borderId="57" xfId="0" applyNumberFormat="1" applyFont="1" applyFill="1" applyBorder="1" applyAlignment="1">
      <alignment horizontal="right" vertical="top" wrapText="1"/>
    </xf>
    <xf numFmtId="3" fontId="0" fillId="19" borderId="58" xfId="0" applyNumberFormat="1" applyFill="1" applyBorder="1"/>
    <xf numFmtId="3" fontId="0" fillId="19" borderId="59" xfId="0" applyNumberFormat="1" applyFill="1" applyBorder="1"/>
    <xf numFmtId="3" fontId="31" fillId="5" borderId="5" xfId="0" applyNumberFormat="1" applyFont="1" applyFill="1" applyBorder="1" applyAlignment="1">
      <alignment horizontal="right" vertical="top" wrapText="1"/>
    </xf>
    <xf numFmtId="0" fontId="38" fillId="0" borderId="5" xfId="26" applyFont="1" applyBorder="1"/>
    <xf numFmtId="0" fontId="0" fillId="0" borderId="0" xfId="0"/>
    <xf numFmtId="0" fontId="10" fillId="0" borderId="0" xfId="73"/>
    <xf numFmtId="0" fontId="53" fillId="0" borderId="0" xfId="73" applyFont="1"/>
    <xf numFmtId="0" fontId="31" fillId="6" borderId="16" xfId="73" applyFont="1" applyFill="1" applyBorder="1" applyAlignment="1">
      <alignment horizontal="left"/>
    </xf>
    <xf numFmtId="0" fontId="10" fillId="6" borderId="17" xfId="73" applyFill="1" applyBorder="1"/>
    <xf numFmtId="9" fontId="31" fillId="6" borderId="0" xfId="73" applyNumberFormat="1" applyFont="1" applyFill="1" applyBorder="1" applyAlignment="1">
      <alignment horizontal="left"/>
    </xf>
    <xf numFmtId="0" fontId="10" fillId="6" borderId="0" xfId="73" applyFill="1" applyBorder="1"/>
    <xf numFmtId="0" fontId="35" fillId="3" borderId="6" xfId="73" applyFont="1" applyFill="1" applyBorder="1"/>
    <xf numFmtId="0" fontId="31" fillId="6" borderId="21" xfId="73" applyFont="1" applyFill="1" applyBorder="1" applyAlignment="1">
      <alignment horizontal="left"/>
    </xf>
    <xf numFmtId="10" fontId="51" fillId="4" borderId="21" xfId="8" applyNumberFormat="1" applyFont="1" applyFill="1" applyBorder="1" applyAlignment="1"/>
    <xf numFmtId="0" fontId="35" fillId="3" borderId="0" xfId="73" applyFont="1" applyFill="1" applyBorder="1"/>
    <xf numFmtId="166" fontId="57" fillId="4" borderId="0" xfId="73" applyNumberFormat="1" applyFont="1" applyFill="1" applyBorder="1"/>
    <xf numFmtId="0" fontId="57" fillId="13" borderId="0" xfId="73" applyFont="1" applyFill="1" applyBorder="1"/>
    <xf numFmtId="0" fontId="58" fillId="0" borderId="0" xfId="73" applyFont="1"/>
    <xf numFmtId="0" fontId="10" fillId="0" borderId="1" xfId="73" applyFont="1" applyBorder="1"/>
    <xf numFmtId="0" fontId="60" fillId="0" borderId="52" xfId="44" applyFont="1" applyFill="1" applyBorder="1"/>
    <xf numFmtId="166" fontId="62" fillId="0" borderId="1" xfId="1" applyNumberFormat="1" applyFont="1" applyBorder="1"/>
    <xf numFmtId="0" fontId="60" fillId="3" borderId="52" xfId="44" applyFont="1" applyFill="1" applyBorder="1"/>
    <xf numFmtId="166" fontId="62" fillId="0" borderId="60" xfId="1" applyNumberFormat="1" applyFont="1" applyBorder="1"/>
    <xf numFmtId="0" fontId="60" fillId="11" borderId="33" xfId="8" applyFont="1" applyFill="1" applyBorder="1"/>
    <xf numFmtId="166" fontId="59" fillId="5" borderId="28" xfId="1" applyNumberFormat="1" applyFont="1" applyFill="1" applyBorder="1" applyProtection="1"/>
    <xf numFmtId="166" fontId="10" fillId="0" borderId="0" xfId="73" applyNumberFormat="1"/>
    <xf numFmtId="166" fontId="39" fillId="4" borderId="60" xfId="3" applyNumberFormat="1" applyFont="1" applyFill="1" applyBorder="1"/>
    <xf numFmtId="166" fontId="39" fillId="15" borderId="60" xfId="3" applyNumberFormat="1" applyFont="1" applyFill="1" applyBorder="1"/>
    <xf numFmtId="166" fontId="39" fillId="15" borderId="51" xfId="3" applyNumberFormat="1" applyFont="1" applyFill="1" applyBorder="1"/>
    <xf numFmtId="166" fontId="59" fillId="5" borderId="28" xfId="1" applyNumberFormat="1" applyFont="1" applyFill="1" applyBorder="1"/>
    <xf numFmtId="166" fontId="39" fillId="4" borderId="51" xfId="3" applyNumberFormat="1" applyFont="1" applyFill="1" applyBorder="1"/>
    <xf numFmtId="166" fontId="63" fillId="14" borderId="0" xfId="1" applyNumberFormat="1" applyFont="1" applyFill="1"/>
    <xf numFmtId="166" fontId="55" fillId="10" borderId="61" xfId="3" applyNumberFormat="1" applyFont="1" applyFill="1" applyBorder="1"/>
    <xf numFmtId="166" fontId="59" fillId="10" borderId="61" xfId="1" applyNumberFormat="1" applyFont="1" applyFill="1" applyBorder="1"/>
    <xf numFmtId="0" fontId="33" fillId="0" borderId="62" xfId="8" applyFont="1" applyFill="1" applyBorder="1"/>
    <xf numFmtId="166" fontId="39" fillId="0" borderId="63" xfId="3" applyNumberFormat="1" applyFont="1" applyFill="1" applyBorder="1" applyProtection="1"/>
    <xf numFmtId="166" fontId="39" fillId="0" borderId="62" xfId="3" applyNumberFormat="1" applyFont="1" applyFill="1" applyBorder="1" applyProtection="1"/>
    <xf numFmtId="166" fontId="39" fillId="4" borderId="62" xfId="3" applyNumberFormat="1" applyFont="1" applyFill="1" applyBorder="1"/>
    <xf numFmtId="0" fontId="10" fillId="0" borderId="14" xfId="73" applyBorder="1"/>
    <xf numFmtId="0" fontId="10" fillId="0" borderId="51" xfId="73" applyBorder="1"/>
    <xf numFmtId="0" fontId="10" fillId="0" borderId="49" xfId="73" applyBorder="1"/>
    <xf numFmtId="0" fontId="10" fillId="0" borderId="13" xfId="73" applyBorder="1"/>
    <xf numFmtId="166" fontId="62" fillId="0" borderId="28" xfId="1" applyNumberFormat="1" applyFont="1" applyBorder="1"/>
    <xf numFmtId="166" fontId="38" fillId="0" borderId="60" xfId="22" applyNumberFormat="1" applyFont="1" applyFill="1" applyBorder="1"/>
    <xf numFmtId="166" fontId="38" fillId="0" borderId="60" xfId="22" applyNumberFormat="1" applyFont="1" applyBorder="1"/>
    <xf numFmtId="0" fontId="38" fillId="0" borderId="60" xfId="0" applyFont="1" applyBorder="1"/>
    <xf numFmtId="0" fontId="51" fillId="0" borderId="60" xfId="26" applyFont="1" applyBorder="1"/>
    <xf numFmtId="0" fontId="38" fillId="0" borderId="60" xfId="26" applyFont="1" applyBorder="1"/>
    <xf numFmtId="166" fontId="36" fillId="10" borderId="60" xfId="22" applyNumberFormat="1" applyFont="1" applyFill="1" applyBorder="1"/>
    <xf numFmtId="0" fontId="38" fillId="0" borderId="60" xfId="18" applyFont="1" applyBorder="1"/>
    <xf numFmtId="0" fontId="38" fillId="0" borderId="60" xfId="0" applyFont="1" applyBorder="1" applyAlignment="1">
      <alignment wrapText="1"/>
    </xf>
    <xf numFmtId="166" fontId="10" fillId="0" borderId="0" xfId="1" applyNumberFormat="1" applyFont="1"/>
    <xf numFmtId="166" fontId="10" fillId="0" borderId="52" xfId="1" applyNumberFormat="1" applyFont="1" applyBorder="1"/>
    <xf numFmtId="0" fontId="38" fillId="0" borderId="0" xfId="0" applyFont="1"/>
    <xf numFmtId="0" fontId="31" fillId="20" borderId="65" xfId="0" applyFont="1" applyFill="1" applyBorder="1" applyAlignment="1">
      <alignment horizontal="left" vertical="top" wrapText="1"/>
    </xf>
    <xf numFmtId="3" fontId="31" fillId="20" borderId="12" xfId="0" applyNumberFormat="1" applyFont="1" applyFill="1" applyBorder="1" applyAlignment="1">
      <alignment horizontal="right" vertical="top" wrapText="1"/>
    </xf>
    <xf numFmtId="3" fontId="31" fillId="20" borderId="66" xfId="0" applyNumberFormat="1" applyFont="1" applyFill="1" applyBorder="1" applyAlignment="1">
      <alignment horizontal="right" vertical="top" wrapText="1"/>
    </xf>
    <xf numFmtId="3" fontId="31" fillId="20" borderId="60" xfId="0" applyNumberFormat="1" applyFont="1" applyFill="1" applyBorder="1" applyAlignment="1">
      <alignment horizontal="right" vertical="top" wrapText="1"/>
    </xf>
    <xf numFmtId="0" fontId="31" fillId="20" borderId="7" xfId="0" applyFont="1" applyFill="1" applyBorder="1" applyAlignment="1">
      <alignment horizontal="left" vertical="top" wrapText="1"/>
    </xf>
    <xf numFmtId="3" fontId="31" fillId="20" borderId="9" xfId="0" applyNumberFormat="1" applyFont="1" applyFill="1" applyBorder="1" applyAlignment="1">
      <alignment horizontal="right" vertical="top" wrapText="1"/>
    </xf>
    <xf numFmtId="3" fontId="31" fillId="20" borderId="1" xfId="0" applyNumberFormat="1" applyFont="1" applyFill="1" applyBorder="1" applyAlignment="1">
      <alignment horizontal="right" vertical="top" wrapText="1"/>
    </xf>
    <xf numFmtId="0" fontId="33" fillId="0" borderId="51" xfId="30" applyFont="1" applyFill="1" applyBorder="1"/>
    <xf numFmtId="166" fontId="62" fillId="0" borderId="62" xfId="1" applyNumberFormat="1" applyFont="1" applyBorder="1"/>
    <xf numFmtId="0" fontId="33" fillId="0" borderId="67" xfId="30" applyFont="1" applyFill="1" applyBorder="1"/>
    <xf numFmtId="0" fontId="10" fillId="0" borderId="67" xfId="73" applyBorder="1"/>
    <xf numFmtId="166" fontId="62" fillId="0" borderId="67" xfId="1" applyNumberFormat="1" applyFont="1" applyBorder="1"/>
    <xf numFmtId="3" fontId="10" fillId="0" borderId="0" xfId="73" applyNumberFormat="1"/>
    <xf numFmtId="0" fontId="38" fillId="11" borderId="60" xfId="26" applyFont="1" applyFill="1" applyBorder="1"/>
    <xf numFmtId="0" fontId="38" fillId="0" borderId="0" xfId="76" applyFont="1"/>
    <xf numFmtId="0" fontId="43" fillId="0" borderId="0" xfId="76" applyFont="1" applyBorder="1"/>
    <xf numFmtId="0" fontId="8" fillId="0" borderId="0" xfId="76"/>
    <xf numFmtId="0" fontId="38" fillId="0" borderId="0" xfId="76" applyFont="1" applyBorder="1"/>
    <xf numFmtId="0" fontId="34" fillId="3" borderId="0" xfId="76" applyFont="1" applyFill="1" applyBorder="1"/>
    <xf numFmtId="0" fontId="36" fillId="10" borderId="60" xfId="76" applyFont="1" applyFill="1" applyBorder="1"/>
    <xf numFmtId="0" fontId="38" fillId="10" borderId="60" xfId="76" applyFont="1" applyFill="1" applyBorder="1"/>
    <xf numFmtId="0" fontId="38" fillId="0" borderId="60" xfId="76" applyFont="1" applyBorder="1"/>
    <xf numFmtId="0" fontId="38" fillId="0" borderId="60" xfId="76" applyFont="1" applyFill="1" applyBorder="1"/>
    <xf numFmtId="0" fontId="10" fillId="6" borderId="21" xfId="73" applyFill="1" applyBorder="1"/>
    <xf numFmtId="0" fontId="10" fillId="0" borderId="17" xfId="73" applyFill="1" applyBorder="1"/>
    <xf numFmtId="166" fontId="54" fillId="0" borderId="17" xfId="2" applyNumberFormat="1" applyFont="1" applyFill="1" applyBorder="1"/>
    <xf numFmtId="0" fontId="10" fillId="0" borderId="18" xfId="73" applyFill="1" applyBorder="1"/>
    <xf numFmtId="0" fontId="10" fillId="0" borderId="0" xfId="73" applyFill="1" applyBorder="1"/>
    <xf numFmtId="166" fontId="54" fillId="0" borderId="0" xfId="2" applyNumberFormat="1" applyFont="1" applyFill="1" applyBorder="1"/>
    <xf numFmtId="0" fontId="10" fillId="0" borderId="20" xfId="73" applyFill="1" applyBorder="1"/>
    <xf numFmtId="0" fontId="33" fillId="0" borderId="21" xfId="8" applyFill="1" applyBorder="1"/>
    <xf numFmtId="166" fontId="54" fillId="0" borderId="21" xfId="2" applyNumberFormat="1" applyFont="1" applyFill="1" applyBorder="1"/>
    <xf numFmtId="0" fontId="10" fillId="0" borderId="22" xfId="73" applyFill="1" applyBorder="1"/>
    <xf numFmtId="0" fontId="57" fillId="0" borderId="0" xfId="73" applyFont="1" applyFill="1" applyBorder="1"/>
    <xf numFmtId="0" fontId="55" fillId="0" borderId="0" xfId="8" applyFont="1" applyFill="1" applyBorder="1"/>
    <xf numFmtId="166" fontId="57" fillId="0" borderId="0" xfId="73" applyNumberFormat="1" applyFont="1" applyFill="1" applyBorder="1"/>
    <xf numFmtId="0" fontId="10" fillId="0" borderId="66" xfId="73" applyFont="1" applyBorder="1"/>
    <xf numFmtId="3" fontId="55" fillId="10" borderId="26" xfId="3" applyNumberFormat="1" applyFont="1" applyFill="1" applyBorder="1" applyProtection="1"/>
    <xf numFmtId="3" fontId="55" fillId="5" borderId="26" xfId="3" applyNumberFormat="1" applyFont="1" applyFill="1" applyBorder="1" applyProtection="1"/>
    <xf numFmtId="166" fontId="62" fillId="0" borderId="66" xfId="1" applyNumberFormat="1" applyFont="1" applyBorder="1"/>
    <xf numFmtId="166" fontId="59" fillId="5" borderId="26" xfId="1" applyNumberFormat="1" applyFont="1" applyFill="1" applyBorder="1" applyProtection="1"/>
    <xf numFmtId="166" fontId="59" fillId="5" borderId="26" xfId="1" applyNumberFormat="1" applyFont="1" applyFill="1" applyBorder="1"/>
    <xf numFmtId="166" fontId="59" fillId="10" borderId="17" xfId="1" applyNumberFormat="1" applyFont="1" applyFill="1" applyBorder="1"/>
    <xf numFmtId="166" fontId="62" fillId="0" borderId="26" xfId="1" applyNumberFormat="1" applyFont="1" applyBorder="1"/>
    <xf numFmtId="166" fontId="62" fillId="0" borderId="63" xfId="1" applyNumberFormat="1" applyFont="1" applyBorder="1"/>
    <xf numFmtId="166" fontId="62" fillId="0" borderId="69" xfId="1" applyNumberFormat="1" applyFont="1" applyBorder="1"/>
    <xf numFmtId="0" fontId="10" fillId="0" borderId="0" xfId="73" applyBorder="1"/>
    <xf numFmtId="3" fontId="55" fillId="10" borderId="71" xfId="3" applyNumberFormat="1" applyFont="1" applyFill="1" applyBorder="1" applyProtection="1"/>
    <xf numFmtId="3" fontId="55" fillId="5" borderId="71" xfId="3" applyNumberFormat="1" applyFont="1" applyFill="1" applyBorder="1" applyProtection="1"/>
    <xf numFmtId="166" fontId="61" fillId="0" borderId="0" xfId="29" applyNumberFormat="1" applyFont="1" applyBorder="1"/>
    <xf numFmtId="166" fontId="52" fillId="5" borderId="68" xfId="73" applyNumberFormat="1" applyFont="1" applyFill="1" applyBorder="1"/>
    <xf numFmtId="166" fontId="39" fillId="3" borderId="0" xfId="29" applyNumberFormat="1" applyFont="1" applyFill="1" applyBorder="1"/>
    <xf numFmtId="166" fontId="55" fillId="5" borderId="71" xfId="3" applyNumberFormat="1" applyFont="1" applyFill="1" applyBorder="1"/>
    <xf numFmtId="0" fontId="10" fillId="5" borderId="68" xfId="73" applyFill="1" applyBorder="1"/>
    <xf numFmtId="166" fontId="63" fillId="14" borderId="0" xfId="1" applyNumberFormat="1" applyFont="1" applyFill="1" applyBorder="1"/>
    <xf numFmtId="166" fontId="55" fillId="10" borderId="72" xfId="3" applyNumberFormat="1" applyFont="1" applyFill="1" applyBorder="1"/>
    <xf numFmtId="166" fontId="52" fillId="5" borderId="70" xfId="73" applyNumberFormat="1" applyFont="1" applyFill="1" applyBorder="1"/>
    <xf numFmtId="166" fontId="10" fillId="0" borderId="73" xfId="1" applyNumberFormat="1" applyFont="1" applyBorder="1"/>
    <xf numFmtId="166" fontId="10" fillId="0" borderId="68" xfId="1" applyNumberFormat="1" applyFont="1" applyBorder="1"/>
    <xf numFmtId="0" fontId="7" fillId="0" borderId="70" xfId="73" applyFont="1" applyBorder="1" applyAlignment="1">
      <alignment wrapText="1"/>
    </xf>
    <xf numFmtId="0" fontId="7" fillId="0" borderId="74" xfId="73" applyFont="1" applyBorder="1"/>
    <xf numFmtId="3" fontId="55" fillId="10" borderId="75" xfId="3" applyNumberFormat="1" applyFont="1" applyFill="1" applyBorder="1" applyProtection="1"/>
    <xf numFmtId="0" fontId="10" fillId="21" borderId="0" xfId="73" applyFont="1" applyFill="1"/>
    <xf numFmtId="0" fontId="7" fillId="21" borderId="0" xfId="73" applyFont="1" applyFill="1"/>
    <xf numFmtId="0" fontId="10" fillId="0" borderId="76" xfId="73" applyFill="1" applyBorder="1"/>
    <xf numFmtId="0" fontId="10" fillId="0" borderId="23" xfId="73" applyFill="1" applyBorder="1"/>
    <xf numFmtId="0" fontId="10" fillId="0" borderId="77" xfId="73" applyFill="1" applyBorder="1"/>
    <xf numFmtId="0" fontId="57" fillId="0" borderId="23" xfId="73" applyFont="1" applyFill="1" applyBorder="1"/>
    <xf numFmtId="0" fontId="10" fillId="0" borderId="77" xfId="73" applyBorder="1"/>
    <xf numFmtId="0" fontId="10" fillId="0" borderId="23" xfId="73" applyFont="1" applyFill="1" applyBorder="1"/>
    <xf numFmtId="0" fontId="55" fillId="0" borderId="0" xfId="8" applyFont="1" applyFill="1"/>
    <xf numFmtId="0" fontId="58" fillId="0" borderId="0" xfId="73" applyFont="1" applyFill="1"/>
    <xf numFmtId="166" fontId="52" fillId="5" borderId="0" xfId="52" applyNumberFormat="1" applyFont="1" applyFill="1"/>
    <xf numFmtId="3" fontId="33" fillId="4" borderId="78" xfId="3" applyNumberFormat="1" applyFill="1" applyBorder="1" applyProtection="1"/>
    <xf numFmtId="0" fontId="18" fillId="0" borderId="0" xfId="52"/>
    <xf numFmtId="166" fontId="39" fillId="15" borderId="78" xfId="3" applyNumberFormat="1" applyFont="1" applyFill="1" applyBorder="1"/>
    <xf numFmtId="166" fontId="39" fillId="4" borderId="78" xfId="3" applyNumberFormat="1" applyFont="1" applyFill="1" applyBorder="1"/>
    <xf numFmtId="166" fontId="39" fillId="15" borderId="79" xfId="3" applyNumberFormat="1" applyFont="1" applyFill="1" applyBorder="1"/>
    <xf numFmtId="166" fontId="39" fillId="4" borderId="80" xfId="3" applyNumberFormat="1" applyFont="1" applyFill="1" applyBorder="1"/>
    <xf numFmtId="166" fontId="39" fillId="15" borderId="80" xfId="3" applyNumberFormat="1" applyFont="1" applyFill="1" applyBorder="1"/>
    <xf numFmtId="0" fontId="18" fillId="5" borderId="0" xfId="52" applyFill="1"/>
    <xf numFmtId="166" fontId="39" fillId="4" borderId="81" xfId="3" applyNumberFormat="1" applyFont="1" applyFill="1" applyBorder="1"/>
    <xf numFmtId="166" fontId="52" fillId="5" borderId="64" xfId="52" applyNumberFormat="1" applyFont="1" applyFill="1" applyBorder="1"/>
    <xf numFmtId="0" fontId="18" fillId="0" borderId="51" xfId="52" applyBorder="1"/>
    <xf numFmtId="0" fontId="18" fillId="0" borderId="52" xfId="52" applyBorder="1"/>
    <xf numFmtId="0" fontId="18" fillId="0" borderId="13" xfId="52" applyBorder="1"/>
    <xf numFmtId="0" fontId="18" fillId="0" borderId="28" xfId="52" applyBorder="1"/>
    <xf numFmtId="0" fontId="18" fillId="0" borderId="5" xfId="52" applyBorder="1"/>
    <xf numFmtId="0" fontId="37" fillId="0" borderId="0" xfId="19"/>
    <xf numFmtId="0" fontId="32" fillId="0" borderId="0" xfId="19" applyFont="1"/>
    <xf numFmtId="0" fontId="32" fillId="0" borderId="0" xfId="19" applyFont="1" applyAlignment="1">
      <alignment horizontal="left"/>
    </xf>
    <xf numFmtId="0" fontId="37" fillId="0" borderId="0" xfId="19" applyFont="1"/>
    <xf numFmtId="0" fontId="32" fillId="9" borderId="82" xfId="19" applyFont="1" applyFill="1" applyBorder="1"/>
    <xf numFmtId="0" fontId="32" fillId="9" borderId="5" xfId="19" applyFont="1" applyFill="1" applyBorder="1"/>
    <xf numFmtId="0" fontId="37" fillId="8" borderId="80" xfId="19" applyFill="1" applyBorder="1"/>
    <xf numFmtId="166" fontId="37" fillId="8" borderId="80" xfId="1" applyNumberFormat="1" applyFill="1" applyBorder="1"/>
    <xf numFmtId="0" fontId="32" fillId="0" borderId="80" xfId="19" applyFont="1" applyBorder="1"/>
    <xf numFmtId="166" fontId="37" fillId="0" borderId="80" xfId="1" applyNumberFormat="1" applyFont="1" applyBorder="1"/>
    <xf numFmtId="0" fontId="32" fillId="0" borderId="51" xfId="19" applyFont="1" applyBorder="1"/>
    <xf numFmtId="166" fontId="37" fillId="0" borderId="51" xfId="1" applyNumberFormat="1" applyFont="1" applyBorder="1"/>
    <xf numFmtId="0" fontId="37" fillId="0" borderId="51" xfId="19" applyBorder="1"/>
    <xf numFmtId="0" fontId="64" fillId="0" borderId="0" xfId="19" applyFont="1"/>
    <xf numFmtId="0" fontId="37" fillId="0" borderId="51" xfId="19" applyFont="1" applyBorder="1"/>
    <xf numFmtId="0" fontId="0" fillId="0" borderId="5" xfId="19" applyFont="1" applyBorder="1"/>
    <xf numFmtId="166" fontId="37" fillId="0" borderId="5" xfId="1" applyNumberFormat="1" applyFont="1" applyBorder="1"/>
    <xf numFmtId="166" fontId="37" fillId="0" borderId="0" xfId="1" applyNumberFormat="1"/>
    <xf numFmtId="0" fontId="32" fillId="0" borderId="83" xfId="19" applyFont="1" applyBorder="1"/>
    <xf numFmtId="0" fontId="37" fillId="0" borderId="85" xfId="19" applyBorder="1"/>
    <xf numFmtId="166" fontId="37" fillId="0" borderId="84" xfId="1" applyNumberFormat="1" applyBorder="1"/>
    <xf numFmtId="0" fontId="0" fillId="0" borderId="86" xfId="19" applyFont="1" applyBorder="1"/>
    <xf numFmtId="0" fontId="37" fillId="0" borderId="53" xfId="19" applyBorder="1"/>
    <xf numFmtId="0" fontId="32" fillId="22" borderId="0" xfId="19" applyFont="1" applyFill="1"/>
    <xf numFmtId="166" fontId="32" fillId="22" borderId="0" xfId="1" applyNumberFormat="1" applyFont="1" applyFill="1"/>
    <xf numFmtId="0" fontId="37" fillId="0" borderId="52" xfId="19" applyFill="1" applyBorder="1"/>
    <xf numFmtId="0" fontId="37" fillId="0" borderId="52" xfId="19" applyBorder="1"/>
    <xf numFmtId="166" fontId="32" fillId="0" borderId="0" xfId="1" applyNumberFormat="1" applyFont="1"/>
    <xf numFmtId="166" fontId="38" fillId="0" borderId="80" xfId="22" applyNumberFormat="1" applyFont="1" applyFill="1" applyBorder="1"/>
    <xf numFmtId="0" fontId="38" fillId="0" borderId="80" xfId="0" applyFont="1" applyBorder="1"/>
    <xf numFmtId="3" fontId="30" fillId="17" borderId="12" xfId="0" applyNumberFormat="1" applyFont="1" applyFill="1" applyBorder="1" applyAlignment="1">
      <alignment horizontal="right" vertical="top" wrapText="1"/>
    </xf>
    <xf numFmtId="3" fontId="30" fillId="17" borderId="1" xfId="0" applyNumberFormat="1" applyFont="1" applyFill="1" applyBorder="1" applyAlignment="1">
      <alignment horizontal="right" vertical="top" wrapText="1"/>
    </xf>
    <xf numFmtId="0" fontId="33" fillId="0" borderId="82" xfId="8" applyFont="1" applyFill="1" applyBorder="1"/>
    <xf numFmtId="166" fontId="39" fillId="0" borderId="51" xfId="3" applyNumberFormat="1" applyFont="1" applyFill="1" applyBorder="1" applyProtection="1"/>
    <xf numFmtId="166" fontId="52" fillId="5" borderId="52" xfId="52" applyNumberFormat="1" applyFont="1" applyFill="1" applyBorder="1"/>
    <xf numFmtId="166" fontId="62" fillId="0" borderId="88" xfId="1" applyNumberFormat="1" applyFont="1" applyBorder="1"/>
    <xf numFmtId="166" fontId="62" fillId="0" borderId="80" xfId="1" applyNumberFormat="1" applyFont="1" applyBorder="1"/>
    <xf numFmtId="164" fontId="39" fillId="11" borderId="14" xfId="3" applyNumberFormat="1" applyFont="1" applyFill="1" applyBorder="1" applyProtection="1"/>
    <xf numFmtId="166" fontId="39" fillId="11" borderId="14" xfId="3" applyNumberFormat="1" applyFont="1" applyFill="1" applyBorder="1" applyProtection="1"/>
    <xf numFmtId="166" fontId="39" fillId="11" borderId="0" xfId="3" applyNumberFormat="1" applyFont="1" applyFill="1" applyBorder="1" applyProtection="1"/>
    <xf numFmtId="168" fontId="39" fillId="11" borderId="14" xfId="3" applyNumberFormat="1" applyFont="1" applyFill="1" applyBorder="1" applyProtection="1"/>
    <xf numFmtId="166" fontId="62" fillId="0" borderId="14" xfId="1" applyNumberFormat="1" applyFont="1" applyBorder="1"/>
    <xf numFmtId="166" fontId="62" fillId="0" borderId="51" xfId="1" applyNumberFormat="1" applyFont="1" applyBorder="1"/>
    <xf numFmtId="166" fontId="10" fillId="0" borderId="13" xfId="1" applyNumberFormat="1" applyFont="1" applyBorder="1"/>
    <xf numFmtId="0" fontId="6" fillId="0" borderId="0" xfId="78"/>
    <xf numFmtId="166" fontId="6" fillId="0" borderId="0" xfId="78" applyNumberFormat="1"/>
    <xf numFmtId="166" fontId="66" fillId="24" borderId="0" xfId="78" applyNumberFormat="1" applyFont="1" applyFill="1"/>
    <xf numFmtId="0" fontId="65" fillId="0" borderId="0" xfId="78" applyFont="1"/>
    <xf numFmtId="166" fontId="63" fillId="0" borderId="0" xfId="78" applyNumberFormat="1" applyFont="1"/>
    <xf numFmtId="166" fontId="63" fillId="23" borderId="0" xfId="78" applyNumberFormat="1" applyFont="1" applyFill="1"/>
    <xf numFmtId="0" fontId="51" fillId="0" borderId="0" xfId="78" applyFont="1"/>
    <xf numFmtId="0" fontId="44" fillId="23" borderId="0" xfId="78" applyFont="1" applyFill="1"/>
    <xf numFmtId="0" fontId="6" fillId="11" borderId="0" xfId="78" applyFill="1"/>
    <xf numFmtId="0" fontId="65" fillId="11" borderId="0" xfId="78" applyFont="1" applyFill="1"/>
    <xf numFmtId="166" fontId="51" fillId="11" borderId="0" xfId="22" applyNumberFormat="1" applyFont="1" applyFill="1"/>
    <xf numFmtId="0" fontId="36" fillId="11" borderId="0" xfId="78" applyFont="1" applyFill="1"/>
    <xf numFmtId="0" fontId="38" fillId="11" borderId="0" xfId="78" applyFont="1" applyFill="1"/>
    <xf numFmtId="0" fontId="36" fillId="10" borderId="60" xfId="78" applyFont="1" applyFill="1" applyBorder="1"/>
    <xf numFmtId="0" fontId="38" fillId="0" borderId="60" xfId="78" applyFont="1" applyBorder="1"/>
    <xf numFmtId="0" fontId="51" fillId="0" borderId="60" xfId="0" applyFont="1" applyBorder="1"/>
    <xf numFmtId="0" fontId="51" fillId="0" borderId="60" xfId="79" applyFont="1" applyBorder="1"/>
    <xf numFmtId="0" fontId="58" fillId="3" borderId="82" xfId="26" applyFont="1" applyFill="1" applyBorder="1"/>
    <xf numFmtId="0" fontId="38" fillId="0" borderId="89" xfId="26" applyFont="1" applyBorder="1"/>
    <xf numFmtId="0" fontId="38" fillId="10" borderId="60" xfId="78" applyFont="1" applyFill="1" applyBorder="1"/>
    <xf numFmtId="0" fontId="38" fillId="0" borderId="0" xfId="78" applyFont="1"/>
    <xf numFmtId="0" fontId="34" fillId="3" borderId="0" xfId="78" applyFont="1" applyFill="1"/>
    <xf numFmtId="0" fontId="43" fillId="0" borderId="0" xfId="78" applyFont="1"/>
    <xf numFmtId="166" fontId="6" fillId="11" borderId="0" xfId="78" applyNumberFormat="1" applyFill="1"/>
    <xf numFmtId="0" fontId="6" fillId="0" borderId="0" xfId="73" applyFont="1"/>
    <xf numFmtId="0" fontId="10" fillId="0" borderId="68" xfId="73" applyBorder="1"/>
    <xf numFmtId="0" fontId="51" fillId="0" borderId="0" xfId="0" applyFont="1"/>
    <xf numFmtId="0" fontId="37" fillId="0" borderId="52" xfId="19" applyFont="1" applyBorder="1"/>
    <xf numFmtId="0" fontId="37" fillId="0" borderId="0" xfId="19" applyFont="1" applyBorder="1"/>
    <xf numFmtId="166" fontId="37" fillId="0" borderId="14" xfId="1" applyNumberFormat="1" applyFont="1" applyBorder="1"/>
    <xf numFmtId="0" fontId="37" fillId="0" borderId="86" xfId="19" applyFont="1" applyBorder="1"/>
    <xf numFmtId="0" fontId="37" fillId="0" borderId="53" xfId="19" applyFont="1" applyBorder="1"/>
    <xf numFmtId="166" fontId="37" fillId="0" borderId="87" xfId="1" applyNumberFormat="1" applyFont="1" applyBorder="1"/>
    <xf numFmtId="166" fontId="32" fillId="0" borderId="84" xfId="1" applyNumberFormat="1" applyFont="1" applyBorder="1"/>
    <xf numFmtId="0" fontId="37" fillId="0" borderId="0" xfId="26" applyFont="1"/>
    <xf numFmtId="0" fontId="32" fillId="0" borderId="0" xfId="26" applyFont="1"/>
    <xf numFmtId="0" fontId="67" fillId="0" borderId="0" xfId="26" applyFont="1"/>
    <xf numFmtId="0" fontId="67" fillId="0" borderId="0" xfId="26" applyFont="1" applyAlignment="1">
      <alignment horizontal="left"/>
    </xf>
    <xf numFmtId="0" fontId="31" fillId="0" borderId="0" xfId="26" applyFont="1" applyAlignment="1">
      <alignment horizontal="left"/>
    </xf>
    <xf numFmtId="0" fontId="33" fillId="0" borderId="0" xfId="26" applyFont="1"/>
    <xf numFmtId="0" fontId="33" fillId="0" borderId="0" xfId="80" applyFont="1"/>
    <xf numFmtId="0" fontId="33" fillId="9" borderId="90" xfId="26" applyFont="1" applyFill="1" applyBorder="1"/>
    <xf numFmtId="0" fontId="33" fillId="9" borderId="82" xfId="26" applyFont="1" applyFill="1" applyBorder="1"/>
    <xf numFmtId="0" fontId="33" fillId="9" borderId="83" xfId="26" applyFont="1" applyFill="1" applyBorder="1"/>
    <xf numFmtId="0" fontId="33" fillId="9" borderId="82" xfId="26" applyFont="1" applyFill="1" applyBorder="1" applyAlignment="1">
      <alignment wrapText="1"/>
    </xf>
    <xf numFmtId="0" fontId="33" fillId="9" borderId="84" xfId="26" applyFont="1" applyFill="1" applyBorder="1" applyAlignment="1">
      <alignment wrapText="1"/>
    </xf>
    <xf numFmtId="0" fontId="55" fillId="8" borderId="48" xfId="26" applyFont="1" applyFill="1" applyBorder="1"/>
    <xf numFmtId="166" fontId="55" fillId="8" borderId="13" xfId="81" applyNumberFormat="1" applyFont="1" applyFill="1" applyBorder="1"/>
    <xf numFmtId="166" fontId="55" fillId="8" borderId="28" xfId="81" applyNumberFormat="1" applyFont="1" applyFill="1" applyBorder="1"/>
    <xf numFmtId="166" fontId="55" fillId="8" borderId="49" xfId="81" applyNumberFormat="1" applyFont="1" applyFill="1" applyBorder="1"/>
    <xf numFmtId="166" fontId="55" fillId="8" borderId="35" xfId="81" applyNumberFormat="1" applyFont="1" applyFill="1" applyBorder="1"/>
    <xf numFmtId="0" fontId="33" fillId="3" borderId="91" xfId="26" applyFont="1" applyFill="1" applyBorder="1"/>
    <xf numFmtId="166" fontId="33" fillId="0" borderId="51" xfId="81" applyNumberFormat="1" applyFont="1" applyBorder="1"/>
    <xf numFmtId="166" fontId="33" fillId="3" borderId="51" xfId="81" applyNumberFormat="1" applyFont="1" applyFill="1" applyBorder="1"/>
    <xf numFmtId="166" fontId="33" fillId="3" borderId="52" xfId="81" applyNumberFormat="1" applyFont="1" applyFill="1" applyBorder="1"/>
    <xf numFmtId="166" fontId="55" fillId="3" borderId="14" xfId="81" applyNumberFormat="1" applyFont="1" applyFill="1" applyBorder="1"/>
    <xf numFmtId="166" fontId="55" fillId="3" borderId="51" xfId="81" applyNumberFormat="1" applyFont="1" applyFill="1" applyBorder="1"/>
    <xf numFmtId="166" fontId="33" fillId="0" borderId="92" xfId="81" applyNumberFormat="1" applyFont="1" applyBorder="1"/>
    <xf numFmtId="0" fontId="33" fillId="3" borderId="0" xfId="26" applyFont="1" applyFill="1"/>
    <xf numFmtId="166" fontId="33" fillId="11" borderId="51" xfId="81" applyNumberFormat="1" applyFont="1" applyFill="1" applyBorder="1"/>
    <xf numFmtId="0" fontId="33" fillId="0" borderId="91" xfId="26" applyFont="1" applyBorder="1"/>
    <xf numFmtId="166" fontId="33" fillId="0" borderId="14" xfId="81" applyNumberFormat="1" applyFont="1" applyBorder="1"/>
    <xf numFmtId="166" fontId="33" fillId="3" borderId="14" xfId="81" applyNumberFormat="1" applyFont="1" applyFill="1" applyBorder="1"/>
    <xf numFmtId="0" fontId="33" fillId="8" borderId="89" xfId="26" applyFont="1" applyFill="1" applyBorder="1"/>
    <xf numFmtId="166" fontId="33" fillId="8" borderId="93" xfId="81" applyNumberFormat="1" applyFont="1" applyFill="1" applyBorder="1"/>
    <xf numFmtId="166" fontId="33" fillId="8" borderId="1" xfId="81" applyNumberFormat="1" applyFont="1" applyFill="1" applyBorder="1"/>
    <xf numFmtId="166" fontId="33" fillId="8" borderId="7" xfId="81" applyNumberFormat="1" applyFont="1" applyFill="1" applyBorder="1"/>
    <xf numFmtId="166" fontId="33" fillId="8" borderId="88" xfId="81" applyNumberFormat="1" applyFont="1" applyFill="1" applyBorder="1"/>
    <xf numFmtId="166" fontId="33" fillId="8" borderId="94" xfId="81" applyNumberFormat="1" applyFont="1" applyFill="1" applyBorder="1"/>
    <xf numFmtId="166" fontId="33" fillId="11" borderId="95" xfId="81" applyNumberFormat="1" applyFont="1" applyFill="1" applyBorder="1"/>
    <xf numFmtId="166" fontId="33" fillId="0" borderId="52" xfId="81" applyNumberFormat="1" applyFont="1" applyBorder="1"/>
    <xf numFmtId="0" fontId="55" fillId="8" borderId="96" xfId="26" applyFont="1" applyFill="1" applyBorder="1"/>
    <xf numFmtId="166" fontId="55" fillId="8" borderId="93" xfId="81" applyNumberFormat="1" applyFont="1" applyFill="1" applyBorder="1"/>
    <xf numFmtId="166" fontId="55" fillId="8" borderId="97" xfId="81" applyNumberFormat="1" applyFont="1" applyFill="1" applyBorder="1"/>
    <xf numFmtId="166" fontId="55" fillId="8" borderId="98" xfId="81" applyNumberFormat="1" applyFont="1" applyFill="1" applyBorder="1"/>
    <xf numFmtId="166" fontId="55" fillId="8" borderId="99" xfId="81" applyNumberFormat="1" applyFont="1" applyFill="1" applyBorder="1"/>
    <xf numFmtId="166" fontId="33" fillId="3" borderId="82" xfId="81" applyNumberFormat="1" applyFont="1" applyFill="1" applyBorder="1"/>
    <xf numFmtId="166" fontId="55" fillId="3" borderId="52" xfId="81" applyNumberFormat="1" applyFont="1" applyFill="1" applyBorder="1"/>
    <xf numFmtId="166" fontId="33" fillId="3" borderId="100" xfId="81" applyNumberFormat="1" applyFont="1" applyFill="1" applyBorder="1"/>
    <xf numFmtId="166" fontId="33" fillId="3" borderId="92" xfId="81" applyNumberFormat="1" applyFont="1" applyFill="1" applyBorder="1"/>
    <xf numFmtId="166" fontId="33" fillId="3" borderId="39" xfId="81" applyNumberFormat="1" applyFont="1" applyFill="1" applyBorder="1"/>
    <xf numFmtId="166" fontId="33" fillId="11" borderId="101" xfId="81" applyNumberFormat="1" applyFont="1" applyFill="1" applyBorder="1"/>
    <xf numFmtId="166" fontId="33" fillId="3" borderId="102" xfId="81" applyNumberFormat="1" applyFont="1" applyFill="1" applyBorder="1"/>
    <xf numFmtId="166" fontId="33" fillId="3" borderId="47" xfId="81" applyNumberFormat="1" applyFont="1" applyFill="1" applyBorder="1"/>
    <xf numFmtId="166" fontId="33" fillId="11" borderId="52" xfId="81" applyNumberFormat="1" applyFont="1" applyFill="1" applyBorder="1"/>
    <xf numFmtId="0" fontId="52" fillId="0" borderId="91" xfId="26" applyFont="1" applyBorder="1"/>
    <xf numFmtId="166" fontId="55" fillId="3" borderId="103" xfId="81" applyNumberFormat="1" applyFont="1" applyFill="1" applyBorder="1"/>
    <xf numFmtId="0" fontId="55" fillId="0" borderId="104" xfId="26" applyFont="1" applyFill="1" applyBorder="1"/>
    <xf numFmtId="166" fontId="33" fillId="0" borderId="5" xfId="81" applyNumberFormat="1" applyFont="1" applyBorder="1"/>
    <xf numFmtId="166" fontId="33" fillId="0" borderId="97" xfId="81" applyNumberFormat="1" applyFont="1" applyBorder="1"/>
    <xf numFmtId="166" fontId="33" fillId="0" borderId="87" xfId="81" applyNumberFormat="1" applyFont="1" applyBorder="1"/>
    <xf numFmtId="166" fontId="33" fillId="0" borderId="0" xfId="81" applyNumberFormat="1" applyFont="1"/>
    <xf numFmtId="0" fontId="52" fillId="3" borderId="91" xfId="26" applyFont="1" applyFill="1" applyBorder="1"/>
    <xf numFmtId="0" fontId="68" fillId="3" borderId="1" xfId="26" applyFont="1" applyFill="1" applyBorder="1"/>
    <xf numFmtId="166" fontId="33" fillId="0" borderId="1" xfId="81" applyNumberFormat="1" applyFont="1" applyBorder="1"/>
    <xf numFmtId="166" fontId="33" fillId="0" borderId="7" xfId="81" applyNumberFormat="1" applyFont="1" applyBorder="1"/>
    <xf numFmtId="166" fontId="33" fillId="0" borderId="88" xfId="81" applyNumberFormat="1" applyFont="1" applyBorder="1"/>
    <xf numFmtId="0" fontId="68" fillId="0" borderId="89" xfId="26" applyFont="1" applyBorder="1"/>
    <xf numFmtId="0" fontId="55" fillId="0" borderId="89" xfId="26" applyFont="1" applyFill="1" applyBorder="1"/>
    <xf numFmtId="0" fontId="55" fillId="0" borderId="89" xfId="26" applyFont="1" applyBorder="1"/>
    <xf numFmtId="0" fontId="52" fillId="0" borderId="90" xfId="26" applyFont="1" applyBorder="1"/>
    <xf numFmtId="0" fontId="33" fillId="0" borderId="51" xfId="82" applyFont="1" applyBorder="1"/>
    <xf numFmtId="0" fontId="33" fillId="11" borderId="5" xfId="82" applyFont="1" applyFill="1" applyBorder="1"/>
    <xf numFmtId="166" fontId="33" fillId="0" borderId="0" xfId="81" applyNumberFormat="1" applyFont="1" applyBorder="1"/>
    <xf numFmtId="166" fontId="33" fillId="0" borderId="82" xfId="81" applyNumberFormat="1" applyFont="1" applyBorder="1"/>
    <xf numFmtId="166" fontId="33" fillId="0" borderId="83" xfId="81" applyNumberFormat="1" applyFont="1" applyBorder="1"/>
    <xf numFmtId="166" fontId="33" fillId="0" borderId="84" xfId="81" applyNumberFormat="1" applyFont="1" applyBorder="1"/>
    <xf numFmtId="0" fontId="33" fillId="0" borderId="104" xfId="26" applyFont="1" applyFill="1" applyBorder="1"/>
    <xf numFmtId="166" fontId="33" fillId="0" borderId="86" xfId="81" applyNumberFormat="1" applyFont="1" applyBorder="1"/>
    <xf numFmtId="166" fontId="33" fillId="3" borderId="5" xfId="81" applyNumberFormat="1" applyFont="1" applyFill="1" applyBorder="1"/>
    <xf numFmtId="0" fontId="55" fillId="0" borderId="0" xfId="26" applyFont="1"/>
    <xf numFmtId="0" fontId="60" fillId="0" borderId="0" xfId="0" applyFont="1"/>
    <xf numFmtId="0" fontId="55" fillId="0" borderId="48" xfId="26" applyFont="1" applyBorder="1"/>
    <xf numFmtId="166" fontId="55" fillId="0" borderId="13" xfId="81" applyNumberFormat="1" applyFont="1" applyBorder="1"/>
    <xf numFmtId="166" fontId="33" fillId="0" borderId="13" xfId="81" applyNumberFormat="1" applyFont="1" applyBorder="1"/>
    <xf numFmtId="166" fontId="33" fillId="0" borderId="28" xfId="81" applyNumberFormat="1" applyFont="1" applyBorder="1"/>
    <xf numFmtId="166" fontId="33" fillId="0" borderId="49" xfId="81" applyNumberFormat="1" applyFont="1" applyBorder="1"/>
    <xf numFmtId="166" fontId="55" fillId="0" borderId="51" xfId="81" applyNumberFormat="1" applyFont="1" applyBorder="1"/>
    <xf numFmtId="166" fontId="55" fillId="0" borderId="52" xfId="81" applyNumberFormat="1" applyFont="1" applyBorder="1"/>
    <xf numFmtId="166" fontId="33" fillId="3" borderId="0" xfId="81" applyNumberFormat="1" applyFont="1" applyFill="1" applyBorder="1"/>
    <xf numFmtId="0" fontId="33" fillId="0" borderId="105" xfId="82" applyFont="1" applyBorder="1"/>
    <xf numFmtId="166" fontId="33" fillId="3" borderId="0" xfId="81" applyNumberFormat="1" applyFont="1" applyFill="1"/>
    <xf numFmtId="166" fontId="33" fillId="11" borderId="14" xfId="81" applyNumberFormat="1" applyFont="1" applyFill="1" applyBorder="1"/>
    <xf numFmtId="166" fontId="55" fillId="0" borderId="1" xfId="81" applyNumberFormat="1" applyFont="1" applyBorder="1"/>
    <xf numFmtId="0" fontId="33" fillId="11" borderId="91" xfId="26" applyFont="1" applyFill="1" applyBorder="1"/>
    <xf numFmtId="0" fontId="33" fillId="0" borderId="105" xfId="26" applyFont="1" applyBorder="1"/>
    <xf numFmtId="166" fontId="33" fillId="0" borderId="39" xfId="81" applyNumberFormat="1" applyFont="1" applyBorder="1"/>
    <xf numFmtId="166" fontId="33" fillId="0" borderId="101" xfId="81" applyNumberFormat="1" applyFont="1" applyBorder="1"/>
    <xf numFmtId="166" fontId="33" fillId="0" borderId="102" xfId="81" applyNumberFormat="1" applyFont="1" applyBorder="1"/>
    <xf numFmtId="0" fontId="55" fillId="25" borderId="106" xfId="26" applyFont="1" applyFill="1" applyBorder="1"/>
    <xf numFmtId="166" fontId="33" fillId="25" borderId="106" xfId="81" applyNumberFormat="1" applyFont="1" applyFill="1" applyBorder="1"/>
    <xf numFmtId="0" fontId="55" fillId="8" borderId="90" xfId="26" applyFont="1" applyFill="1" applyBorder="1"/>
    <xf numFmtId="166" fontId="33" fillId="8" borderId="82" xfId="81" applyNumberFormat="1" applyFont="1" applyFill="1" applyBorder="1"/>
    <xf numFmtId="166" fontId="33" fillId="8" borderId="83" xfId="81" applyNumberFormat="1" applyFont="1" applyFill="1" applyBorder="1"/>
    <xf numFmtId="0" fontId="55" fillId="9" borderId="29" xfId="26" applyFont="1" applyFill="1" applyBorder="1"/>
    <xf numFmtId="166" fontId="33" fillId="9" borderId="13" xfId="81" applyNumberFormat="1" applyFont="1" applyFill="1" applyBorder="1"/>
    <xf numFmtId="166" fontId="33" fillId="9" borderId="28" xfId="81" applyNumberFormat="1" applyFont="1" applyFill="1" applyBorder="1"/>
    <xf numFmtId="166" fontId="33" fillId="9" borderId="49" xfId="81" applyNumberFormat="1" applyFont="1" applyFill="1" applyBorder="1"/>
    <xf numFmtId="166" fontId="33" fillId="22" borderId="13" xfId="81" applyNumberFormat="1" applyFont="1" applyFill="1" applyBorder="1"/>
    <xf numFmtId="0" fontId="33" fillId="0" borderId="50" xfId="26" applyFont="1" applyBorder="1"/>
    <xf numFmtId="166" fontId="33" fillId="0" borderId="95" xfId="26" applyNumberFormat="1" applyFont="1" applyBorder="1"/>
    <xf numFmtId="0" fontId="33" fillId="3" borderId="95" xfId="26" applyFont="1" applyFill="1" applyBorder="1"/>
    <xf numFmtId="3" fontId="33" fillId="3" borderId="47" xfId="26" applyNumberFormat="1" applyFont="1" applyFill="1" applyBorder="1"/>
    <xf numFmtId="0" fontId="33" fillId="0" borderId="107" xfId="26" applyFont="1" applyBorder="1"/>
    <xf numFmtId="0" fontId="33" fillId="0" borderId="51" xfId="26" applyFont="1" applyBorder="1"/>
    <xf numFmtId="166" fontId="33" fillId="0" borderId="51" xfId="26" applyNumberFormat="1" applyFont="1" applyBorder="1"/>
    <xf numFmtId="166" fontId="33" fillId="3" borderId="51" xfId="26" applyNumberFormat="1" applyFont="1" applyFill="1" applyBorder="1"/>
    <xf numFmtId="3" fontId="33" fillId="3" borderId="92" xfId="26" applyNumberFormat="1" applyFont="1" applyFill="1" applyBorder="1"/>
    <xf numFmtId="0" fontId="33" fillId="3" borderId="51" xfId="26" applyFont="1" applyFill="1" applyBorder="1"/>
    <xf numFmtId="0" fontId="33" fillId="0" borderId="108" xfId="26" applyFont="1" applyBorder="1"/>
    <xf numFmtId="166" fontId="33" fillId="0" borderId="39" xfId="26" applyNumberFormat="1" applyFont="1" applyBorder="1"/>
    <xf numFmtId="3" fontId="33" fillId="3" borderId="103" xfId="26" applyNumberFormat="1" applyFont="1" applyFill="1" applyBorder="1"/>
    <xf numFmtId="0" fontId="31" fillId="0" borderId="0" xfId="80" applyFont="1"/>
    <xf numFmtId="0" fontId="37" fillId="3" borderId="0" xfId="26" applyFont="1" applyFill="1"/>
    <xf numFmtId="0" fontId="31" fillId="0" borderId="0" xfId="16" applyFont="1" applyProtection="1">
      <protection locked="0"/>
    </xf>
    <xf numFmtId="0" fontId="31" fillId="0" borderId="0" xfId="15" applyFont="1"/>
    <xf numFmtId="0" fontId="30" fillId="0" borderId="0" xfId="14" applyFont="1" applyAlignment="1">
      <alignment horizontal="center"/>
    </xf>
    <xf numFmtId="0" fontId="31" fillId="0" borderId="0" xfId="14" applyFont="1"/>
    <xf numFmtId="0" fontId="31" fillId="0" borderId="0" xfId="84" applyFont="1"/>
    <xf numFmtId="0" fontId="31" fillId="3" borderId="0" xfId="15" applyFont="1" applyFill="1"/>
    <xf numFmtId="0" fontId="31" fillId="3" borderId="0" xfId="15" applyFont="1" applyFill="1" applyAlignment="1"/>
    <xf numFmtId="0" fontId="30" fillId="3" borderId="1" xfId="15" applyFont="1" applyFill="1" applyBorder="1" applyAlignment="1">
      <alignment wrapText="1"/>
    </xf>
    <xf numFmtId="3" fontId="31" fillId="3" borderId="94" xfId="15" applyNumberFormat="1" applyFont="1" applyFill="1" applyBorder="1" applyAlignment="1">
      <alignment horizontal="right" vertical="center"/>
    </xf>
    <xf numFmtId="0" fontId="31" fillId="0" borderId="110" xfId="15" applyFont="1" applyBorder="1" applyAlignment="1">
      <alignment horizontal="left" vertical="center"/>
    </xf>
    <xf numFmtId="0" fontId="31" fillId="0" borderId="88" xfId="15" applyFont="1" applyBorder="1" applyAlignment="1">
      <alignment horizontal="left" vertical="center"/>
    </xf>
    <xf numFmtId="3" fontId="30" fillId="3" borderId="94" xfId="15" applyNumberFormat="1" applyFont="1" applyFill="1" applyBorder="1" applyAlignment="1">
      <alignment horizontal="right" vertical="center"/>
    </xf>
    <xf numFmtId="0" fontId="30" fillId="0" borderId="0" xfId="15" applyFont="1"/>
    <xf numFmtId="0" fontId="30" fillId="0" borderId="1" xfId="15" applyFont="1" applyBorder="1"/>
    <xf numFmtId="166" fontId="30" fillId="0" borderId="1" xfId="1" applyNumberFormat="1" applyFont="1" applyBorder="1"/>
    <xf numFmtId="3" fontId="31" fillId="0" borderId="111" xfId="15" applyNumberFormat="1" applyFont="1" applyBorder="1"/>
    <xf numFmtId="3" fontId="30" fillId="3" borderId="94" xfId="15" applyNumberFormat="1" applyFont="1" applyFill="1" applyBorder="1" applyAlignment="1">
      <alignment horizontal="center" vertical="center"/>
    </xf>
    <xf numFmtId="0" fontId="45" fillId="0" borderId="0" xfId="85"/>
    <xf numFmtId="0" fontId="70" fillId="0" borderId="0" xfId="85" applyFont="1" applyAlignment="1">
      <alignment horizontal="right"/>
    </xf>
    <xf numFmtId="0" fontId="45" fillId="0" borderId="0" xfId="85" applyFont="1" applyAlignment="1">
      <alignment horizontal="center"/>
    </xf>
    <xf numFmtId="0" fontId="71" fillId="0" borderId="0" xfId="85" applyFont="1" applyAlignment="1">
      <alignment horizontal="center"/>
    </xf>
    <xf numFmtId="0" fontId="45" fillId="0" borderId="0" xfId="85" applyFont="1"/>
    <xf numFmtId="0" fontId="72" fillId="0" borderId="0" xfId="85" applyFont="1" applyAlignment="1">
      <alignment horizontal="left"/>
    </xf>
    <xf numFmtId="0" fontId="73" fillId="0" borderId="20" xfId="85" applyFont="1" applyBorder="1" applyAlignment="1">
      <alignment horizontal="center" vertical="center" wrapText="1"/>
    </xf>
    <xf numFmtId="0" fontId="71" fillId="9" borderId="98" xfId="85" applyFont="1" applyFill="1" applyBorder="1" applyAlignment="1">
      <alignment horizontal="center" vertical="center"/>
    </xf>
    <xf numFmtId="0" fontId="71" fillId="9" borderId="99" xfId="85" applyFont="1" applyFill="1" applyBorder="1" applyAlignment="1">
      <alignment horizontal="center" vertical="center" wrapText="1"/>
    </xf>
    <xf numFmtId="0" fontId="45" fillId="0" borderId="0" xfId="85" applyAlignment="1">
      <alignment horizontal="center"/>
    </xf>
    <xf numFmtId="0" fontId="30" fillId="0" borderId="0" xfId="26" applyFont="1" applyAlignment="1">
      <alignment horizontal="center" vertical="top" wrapText="1"/>
    </xf>
    <xf numFmtId="0" fontId="30" fillId="0" borderId="82" xfId="26" applyFont="1" applyBorder="1" applyAlignment="1">
      <alignment horizontal="left" vertical="top" wrapText="1"/>
    </xf>
    <xf numFmtId="0" fontId="37" fillId="0" borderId="82" xfId="26" applyBorder="1"/>
    <xf numFmtId="0" fontId="31" fillId="0" borderId="0" xfId="26" applyFont="1" applyAlignment="1">
      <alignment horizontal="center" vertical="top" wrapText="1"/>
    </xf>
    <xf numFmtId="0" fontId="31" fillId="0" borderId="51" xfId="26" applyFont="1" applyBorder="1" applyAlignment="1">
      <alignment horizontal="left" vertical="top" wrapText="1"/>
    </xf>
    <xf numFmtId="3" fontId="31" fillId="0" borderId="51" xfId="26" applyNumberFormat="1" applyFont="1" applyBorder="1" applyAlignment="1">
      <alignment horizontal="right" vertical="top" wrapText="1"/>
    </xf>
    <xf numFmtId="3" fontId="30" fillId="0" borderId="82" xfId="26" applyNumberFormat="1" applyFont="1" applyBorder="1" applyAlignment="1">
      <alignment horizontal="right" vertical="top" wrapText="1"/>
    </xf>
    <xf numFmtId="169" fontId="45" fillId="0" borderId="0" xfId="85" applyNumberFormat="1"/>
    <xf numFmtId="0" fontId="30" fillId="0" borderId="51" xfId="26" applyFont="1" applyBorder="1" applyAlignment="1">
      <alignment horizontal="left" vertical="top" wrapText="1"/>
    </xf>
    <xf numFmtId="0" fontId="37" fillId="0" borderId="51" xfId="26" applyBorder="1"/>
    <xf numFmtId="0" fontId="30" fillId="0" borderId="1" xfId="26" applyFont="1" applyBorder="1" applyAlignment="1">
      <alignment horizontal="left" vertical="top" wrapText="1"/>
    </xf>
    <xf numFmtId="3" fontId="30" fillId="0" borderId="1" xfId="26" applyNumberFormat="1" applyFont="1" applyBorder="1" applyAlignment="1">
      <alignment horizontal="right" vertical="top" wrapText="1"/>
    </xf>
    <xf numFmtId="3" fontId="31" fillId="20" borderId="51" xfId="26" applyNumberFormat="1" applyFont="1" applyFill="1" applyBorder="1" applyAlignment="1">
      <alignment horizontal="right" vertical="top" wrapText="1"/>
    </xf>
    <xf numFmtId="0" fontId="30" fillId="0" borderId="0" xfId="0" applyFont="1" applyAlignment="1">
      <alignment horizontal="left" vertical="top" wrapText="1"/>
    </xf>
    <xf numFmtId="3" fontId="30" fillId="0" borderId="0" xfId="0" applyNumberFormat="1" applyFont="1" applyAlignment="1">
      <alignment horizontal="right" vertical="top" wrapText="1"/>
    </xf>
    <xf numFmtId="3" fontId="30" fillId="27" borderId="0" xfId="0" applyNumberFormat="1" applyFont="1" applyFill="1" applyAlignment="1">
      <alignment horizontal="right" vertical="top" wrapText="1"/>
    </xf>
    <xf numFmtId="0" fontId="74" fillId="26" borderId="1" xfId="0" applyFont="1" applyFill="1" applyBorder="1" applyAlignment="1">
      <alignment horizontal="center" vertical="top" wrapText="1"/>
    </xf>
    <xf numFmtId="0" fontId="75" fillId="0" borderId="1" xfId="0" applyFont="1" applyBorder="1" applyAlignment="1">
      <alignment horizontal="center" vertical="top" wrapText="1"/>
    </xf>
    <xf numFmtId="0" fontId="75" fillId="0" borderId="1" xfId="0" applyFont="1" applyBorder="1" applyAlignment="1">
      <alignment horizontal="left" vertical="top" wrapText="1"/>
    </xf>
    <xf numFmtId="3" fontId="75" fillId="0" borderId="1" xfId="0" applyNumberFormat="1" applyFont="1" applyBorder="1" applyAlignment="1">
      <alignment horizontal="right" vertical="top" wrapText="1"/>
    </xf>
    <xf numFmtId="0" fontId="76" fillId="0" borderId="1" xfId="0" applyFont="1" applyBorder="1" applyAlignment="1">
      <alignment horizontal="center" vertical="top" wrapText="1"/>
    </xf>
    <xf numFmtId="0" fontId="76" fillId="0" borderId="1" xfId="0" applyFont="1" applyBorder="1" applyAlignment="1">
      <alignment horizontal="left" vertical="top" wrapText="1"/>
    </xf>
    <xf numFmtId="3" fontId="76" fillId="0" borderId="1" xfId="0" applyNumberFormat="1" applyFont="1" applyBorder="1" applyAlignment="1">
      <alignment horizontal="right" vertical="top" wrapText="1"/>
    </xf>
    <xf numFmtId="0" fontId="74" fillId="26" borderId="5" xfId="0" applyFont="1" applyFill="1" applyBorder="1" applyAlignment="1">
      <alignment horizontal="center" vertical="top" wrapText="1"/>
    </xf>
    <xf numFmtId="0" fontId="35" fillId="3" borderId="6" xfId="0" applyFont="1" applyFill="1" applyBorder="1"/>
    <xf numFmtId="0" fontId="36" fillId="0" borderId="0" xfId="0" applyFont="1"/>
    <xf numFmtId="0" fontId="0" fillId="3" borderId="1" xfId="0" applyFill="1" applyBorder="1"/>
    <xf numFmtId="0" fontId="78" fillId="3" borderId="1" xfId="0" applyFont="1" applyFill="1" applyBorder="1"/>
    <xf numFmtId="0" fontId="0" fillId="8" borderId="1" xfId="0" applyFill="1" applyBorder="1"/>
    <xf numFmtId="0" fontId="29" fillId="0" borderId="82" xfId="0" applyFont="1" applyFill="1" applyBorder="1" applyAlignment="1">
      <alignment horizontal="center" vertical="center"/>
    </xf>
    <xf numFmtId="3" fontId="30" fillId="0" borderId="82" xfId="0" applyNumberFormat="1" applyFont="1" applyBorder="1" applyAlignment="1">
      <alignment horizontal="right" vertical="top" wrapText="1"/>
    </xf>
    <xf numFmtId="3" fontId="30" fillId="8" borderId="112" xfId="0" applyNumberFormat="1" applyFont="1" applyFill="1" applyBorder="1" applyAlignment="1">
      <alignment horizontal="right" vertical="top" wrapText="1"/>
    </xf>
    <xf numFmtId="3" fontId="30" fillId="5" borderId="88" xfId="0" applyNumberFormat="1" applyFont="1" applyFill="1" applyBorder="1" applyAlignment="1">
      <alignment horizontal="right" vertical="top" wrapText="1"/>
    </xf>
    <xf numFmtId="170" fontId="0" fillId="0" borderId="0" xfId="0" applyNumberFormat="1"/>
    <xf numFmtId="3" fontId="30" fillId="8" borderId="12" xfId="0" applyNumberFormat="1" applyFont="1" applyFill="1" applyBorder="1" applyAlignment="1">
      <alignment horizontal="right" vertical="top" wrapText="1"/>
    </xf>
    <xf numFmtId="0" fontId="30" fillId="5" borderId="86" xfId="0" applyFont="1" applyFill="1" applyBorder="1" applyAlignment="1">
      <alignment horizontal="left" vertical="top" wrapText="1"/>
    </xf>
    <xf numFmtId="3" fontId="30" fillId="5" borderId="87" xfId="0" applyNumberFormat="1" applyFont="1" applyFill="1" applyBorder="1" applyAlignment="1">
      <alignment horizontal="right" vertical="top" wrapText="1"/>
    </xf>
    <xf numFmtId="3" fontId="30" fillId="5" borderId="5" xfId="0" applyNumberFormat="1" applyFont="1" applyFill="1" applyBorder="1" applyAlignment="1">
      <alignment horizontal="right" vertical="top" wrapText="1"/>
    </xf>
    <xf numFmtId="3" fontId="31" fillId="3" borderId="88" xfId="0" applyNumberFormat="1" applyFont="1" applyFill="1" applyBorder="1" applyAlignment="1">
      <alignment horizontal="right" vertical="top" wrapText="1"/>
    </xf>
    <xf numFmtId="3" fontId="31" fillId="0" borderId="88" xfId="0" applyNumberFormat="1" applyFont="1" applyBorder="1" applyAlignment="1">
      <alignment horizontal="right" vertical="top" wrapText="1"/>
    </xf>
    <xf numFmtId="3" fontId="31" fillId="2" borderId="88" xfId="0" applyNumberFormat="1" applyFont="1" applyFill="1" applyBorder="1" applyAlignment="1">
      <alignment horizontal="right" vertical="top" wrapText="1"/>
    </xf>
    <xf numFmtId="3" fontId="30" fillId="6" borderId="88" xfId="0" applyNumberFormat="1" applyFont="1" applyFill="1" applyBorder="1" applyAlignment="1">
      <alignment horizontal="right" vertical="top" wrapText="1"/>
    </xf>
    <xf numFmtId="0" fontId="30" fillId="6" borderId="83" xfId="0" applyFont="1" applyFill="1" applyBorder="1" applyAlignment="1">
      <alignment horizontal="left" vertical="top" wrapText="1"/>
    </xf>
    <xf numFmtId="3" fontId="30" fillId="6" borderId="84" xfId="0" applyNumberFormat="1" applyFont="1" applyFill="1" applyBorder="1" applyAlignment="1">
      <alignment horizontal="right" vertical="top" wrapText="1"/>
    </xf>
    <xf numFmtId="3" fontId="30" fillId="6" borderId="82" xfId="0" applyNumberFormat="1" applyFont="1" applyFill="1" applyBorder="1" applyAlignment="1">
      <alignment horizontal="right" vertical="top" wrapText="1"/>
    </xf>
    <xf numFmtId="3" fontId="30" fillId="8" borderId="113" xfId="0" applyNumberFormat="1" applyFont="1" applyFill="1" applyBorder="1" applyAlignment="1">
      <alignment horizontal="right" vertical="top" wrapText="1"/>
    </xf>
    <xf numFmtId="0" fontId="43" fillId="0" borderId="0" xfId="86" applyFont="1" applyBorder="1"/>
    <xf numFmtId="0" fontId="34" fillId="3" borderId="0" xfId="86" applyFont="1" applyFill="1" applyBorder="1"/>
    <xf numFmtId="0" fontId="0" fillId="0" borderId="1" xfId="0" applyBorder="1"/>
    <xf numFmtId="0" fontId="32" fillId="3" borderId="1" xfId="0" applyFont="1" applyFill="1" applyBorder="1"/>
    <xf numFmtId="3" fontId="31" fillId="11" borderId="88" xfId="0" applyNumberFormat="1" applyFont="1" applyFill="1" applyBorder="1" applyAlignment="1">
      <alignment horizontal="right" vertical="top" wrapText="1"/>
    </xf>
    <xf numFmtId="3" fontId="31" fillId="7" borderId="88" xfId="0" applyNumberFormat="1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horizontal="left" vertical="top" wrapText="1"/>
    </xf>
    <xf numFmtId="3" fontId="30" fillId="7" borderId="88" xfId="0" applyNumberFormat="1" applyFont="1" applyFill="1" applyBorder="1" applyAlignment="1">
      <alignment horizontal="right" vertical="top" wrapText="1"/>
    </xf>
    <xf numFmtId="0" fontId="31" fillId="0" borderId="52" xfId="0" applyFont="1" applyFill="1" applyBorder="1" applyAlignment="1">
      <alignment horizontal="left" vertical="top" wrapText="1"/>
    </xf>
    <xf numFmtId="3" fontId="30" fillId="0" borderId="88" xfId="0" applyNumberFormat="1" applyFont="1" applyBorder="1" applyAlignment="1">
      <alignment horizontal="right" vertical="top" wrapText="1"/>
    </xf>
    <xf numFmtId="0" fontId="31" fillId="0" borderId="7" xfId="87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left" vertical="top" wrapText="1"/>
    </xf>
    <xf numFmtId="3" fontId="31" fillId="8" borderId="88" xfId="0" applyNumberFormat="1" applyFont="1" applyFill="1" applyBorder="1" applyAlignment="1">
      <alignment horizontal="right" vertical="top" wrapText="1"/>
    </xf>
    <xf numFmtId="3" fontId="31" fillId="4" borderId="88" xfId="0" applyNumberFormat="1" applyFont="1" applyFill="1" applyBorder="1" applyAlignment="1">
      <alignment horizontal="right" vertical="top" wrapText="1"/>
    </xf>
    <xf numFmtId="3" fontId="31" fillId="8" borderId="12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29" fillId="12" borderId="7" xfId="87" applyFont="1" applyFill="1" applyBorder="1" applyAlignment="1">
      <alignment horizontal="left" vertical="center" wrapText="1"/>
    </xf>
    <xf numFmtId="3" fontId="30" fillId="2" borderId="88" xfId="0" applyNumberFormat="1" applyFont="1" applyFill="1" applyBorder="1" applyAlignment="1">
      <alignment horizontal="right" vertical="top" wrapText="1"/>
    </xf>
    <xf numFmtId="3" fontId="31" fillId="6" borderId="88" xfId="0" applyNumberFormat="1" applyFont="1" applyFill="1" applyBorder="1" applyAlignment="1">
      <alignment horizontal="right" vertical="top" wrapText="1"/>
    </xf>
    <xf numFmtId="3" fontId="0" fillId="6" borderId="84" xfId="0" applyNumberFormat="1" applyFill="1" applyBorder="1"/>
    <xf numFmtId="3" fontId="0" fillId="6" borderId="82" xfId="0" applyNumberFormat="1" applyFill="1" applyBorder="1"/>
    <xf numFmtId="0" fontId="0" fillId="0" borderId="114" xfId="0" applyBorder="1"/>
    <xf numFmtId="0" fontId="4" fillId="0" borderId="0" xfId="88"/>
    <xf numFmtId="0" fontId="79" fillId="0" borderId="115" xfId="88" applyFont="1" applyBorder="1"/>
    <xf numFmtId="0" fontId="31" fillId="0" borderId="0" xfId="17" applyFont="1"/>
    <xf numFmtId="0" fontId="35" fillId="3" borderId="6" xfId="88" applyFont="1" applyFill="1" applyBorder="1"/>
    <xf numFmtId="0" fontId="31" fillId="0" borderId="0" xfId="88" applyFont="1" applyAlignment="1">
      <alignment horizontal="left"/>
    </xf>
    <xf numFmtId="0" fontId="58" fillId="0" borderId="0" xfId="88" applyFont="1"/>
    <xf numFmtId="0" fontId="35" fillId="0" borderId="116" xfId="88" applyFont="1" applyBorder="1"/>
    <xf numFmtId="0" fontId="42" fillId="0" borderId="0" xfId="17" applyFont="1"/>
    <xf numFmtId="0" fontId="35" fillId="0" borderId="0" xfId="88" applyFont="1" applyBorder="1"/>
    <xf numFmtId="0" fontId="80" fillId="0" borderId="0" xfId="88" applyFont="1"/>
    <xf numFmtId="165" fontId="29" fillId="0" borderId="1" xfId="88" applyNumberFormat="1" applyFont="1" applyFill="1" applyBorder="1" applyAlignment="1">
      <alignment horizontal="center" vertical="center" wrapText="1"/>
    </xf>
    <xf numFmtId="0" fontId="29" fillId="0" borderId="1" xfId="88" applyFont="1" applyFill="1" applyBorder="1" applyAlignment="1">
      <alignment horizontal="center" vertical="center"/>
    </xf>
    <xf numFmtId="0" fontId="29" fillId="0" borderId="1" xfId="88" applyFont="1" applyFill="1" applyBorder="1" applyAlignment="1">
      <alignment horizontal="center" vertical="center" wrapText="1"/>
    </xf>
    <xf numFmtId="0" fontId="30" fillId="0" borderId="1" xfId="88" applyFont="1" applyBorder="1" applyAlignment="1">
      <alignment horizontal="center" vertical="center" wrapText="1"/>
    </xf>
    <xf numFmtId="1" fontId="81" fillId="0" borderId="7" xfId="88" applyNumberFormat="1" applyFont="1" applyFill="1" applyBorder="1" applyAlignment="1">
      <alignment horizontal="center" vertical="center"/>
    </xf>
    <xf numFmtId="0" fontId="81" fillId="0" borderId="7" xfId="88" applyFont="1" applyFill="1" applyBorder="1" applyAlignment="1">
      <alignment horizontal="center" vertical="center"/>
    </xf>
    <xf numFmtId="0" fontId="81" fillId="0" borderId="1" xfId="88" applyFont="1" applyFill="1" applyBorder="1" applyAlignment="1">
      <alignment horizontal="center" vertical="center"/>
    </xf>
    <xf numFmtId="165" fontId="29" fillId="0" borderId="7" xfId="88" quotePrefix="1" applyNumberFormat="1" applyFont="1" applyFill="1" applyBorder="1" applyAlignment="1">
      <alignment horizontal="center" vertical="center"/>
    </xf>
    <xf numFmtId="0" fontId="29" fillId="0" borderId="7" xfId="88" applyFont="1" applyFill="1" applyBorder="1" applyAlignment="1">
      <alignment vertical="center" wrapText="1"/>
    </xf>
    <xf numFmtId="171" fontId="29" fillId="0" borderId="1" xfId="88" applyNumberFormat="1" applyFont="1" applyFill="1" applyBorder="1" applyAlignment="1">
      <alignment vertical="center"/>
    </xf>
    <xf numFmtId="3" fontId="29" fillId="2" borderId="1" xfId="88" applyNumberFormat="1" applyFont="1" applyFill="1" applyBorder="1" applyAlignment="1">
      <alignment horizontal="right" vertical="center"/>
    </xf>
    <xf numFmtId="170" fontId="4" fillId="0" borderId="0" xfId="88" applyNumberFormat="1"/>
    <xf numFmtId="0" fontId="29" fillId="0" borderId="7" xfId="88" applyFont="1" applyFill="1" applyBorder="1" applyAlignment="1">
      <alignment horizontal="left" vertical="center" wrapText="1"/>
    </xf>
    <xf numFmtId="0" fontId="31" fillId="0" borderId="7" xfId="88" applyFont="1" applyFill="1" applyBorder="1" applyAlignment="1">
      <alignment horizontal="left" vertical="center" wrapText="1"/>
    </xf>
    <xf numFmtId="171" fontId="81" fillId="0" borderId="1" xfId="88" applyNumberFormat="1" applyFont="1" applyFill="1" applyBorder="1" applyAlignment="1">
      <alignment vertical="center"/>
    </xf>
    <xf numFmtId="3" fontId="81" fillId="0" borderId="1" xfId="88" applyNumberFormat="1" applyFont="1" applyFill="1" applyBorder="1" applyAlignment="1">
      <alignment horizontal="right" vertical="center"/>
    </xf>
    <xf numFmtId="0" fontId="31" fillId="3" borderId="7" xfId="88" applyFont="1" applyFill="1" applyBorder="1" applyAlignment="1">
      <alignment horizontal="left" vertical="center" wrapText="1"/>
    </xf>
    <xf numFmtId="0" fontId="30" fillId="0" borderId="7" xfId="88" applyFont="1" applyFill="1" applyBorder="1" applyAlignment="1">
      <alignment horizontal="left" vertical="center" wrapText="1"/>
    </xf>
    <xf numFmtId="0" fontId="31" fillId="0" borderId="7" xfId="88" applyFont="1" applyFill="1" applyBorder="1" applyAlignment="1">
      <alignment vertical="center" wrapText="1"/>
    </xf>
    <xf numFmtId="3" fontId="81" fillId="2" borderId="1" xfId="88" applyNumberFormat="1" applyFont="1" applyFill="1" applyBorder="1" applyAlignment="1">
      <alignment horizontal="right" vertical="center"/>
    </xf>
    <xf numFmtId="165" fontId="81" fillId="0" borderId="7" xfId="88" quotePrefix="1" applyNumberFormat="1" applyFont="1" applyFill="1" applyBorder="1" applyAlignment="1">
      <alignment horizontal="center" vertical="center"/>
    </xf>
    <xf numFmtId="0" fontId="81" fillId="0" borderId="7" xfId="88" applyFont="1" applyFill="1" applyBorder="1" applyAlignment="1">
      <alignment horizontal="left" vertical="center" wrapText="1"/>
    </xf>
    <xf numFmtId="0" fontId="81" fillId="3" borderId="7" xfId="88" applyFont="1" applyFill="1" applyBorder="1" applyAlignment="1">
      <alignment horizontal="left" vertical="center" wrapText="1"/>
    </xf>
    <xf numFmtId="0" fontId="31" fillId="0" borderId="7" xfId="88" applyFont="1" applyFill="1" applyBorder="1" applyAlignment="1">
      <alignment vertical="center"/>
    </xf>
    <xf numFmtId="167" fontId="81" fillId="0" borderId="7" xfId="88" applyNumberFormat="1" applyFont="1" applyFill="1" applyBorder="1" applyAlignment="1">
      <alignment horizontal="left" vertical="center"/>
    </xf>
    <xf numFmtId="0" fontId="81" fillId="0" borderId="7" xfId="88" applyFont="1" applyFill="1" applyBorder="1" applyAlignment="1">
      <alignment horizontal="left" vertical="center"/>
    </xf>
    <xf numFmtId="0" fontId="29" fillId="0" borderId="7" xfId="88" applyFont="1" applyFill="1" applyBorder="1" applyAlignment="1">
      <alignment horizontal="left" vertical="center"/>
    </xf>
    <xf numFmtId="0" fontId="30" fillId="0" borderId="83" xfId="88" applyFont="1" applyFill="1" applyBorder="1" applyAlignment="1">
      <alignment horizontal="left" vertical="center" wrapText="1"/>
    </xf>
    <xf numFmtId="171" fontId="29" fillId="0" borderId="82" xfId="88" applyNumberFormat="1" applyFont="1" applyFill="1" applyBorder="1" applyAlignment="1">
      <alignment vertical="center"/>
    </xf>
    <xf numFmtId="3" fontId="29" fillId="2" borderId="82" xfId="88" applyNumberFormat="1" applyFont="1" applyFill="1" applyBorder="1" applyAlignment="1">
      <alignment horizontal="right" vertical="center"/>
    </xf>
    <xf numFmtId="0" fontId="29" fillId="0" borderId="28" xfId="88" applyFont="1" applyFill="1" applyBorder="1" applyAlignment="1">
      <alignment horizontal="left" vertical="center"/>
    </xf>
    <xf numFmtId="171" fontId="29" fillId="0" borderId="28" xfId="88" applyNumberFormat="1" applyFont="1" applyFill="1" applyBorder="1" applyAlignment="1">
      <alignment vertical="center"/>
    </xf>
    <xf numFmtId="3" fontId="29" fillId="2" borderId="106" xfId="88" applyNumberFormat="1" applyFont="1" applyFill="1" applyBorder="1" applyAlignment="1">
      <alignment horizontal="right" vertical="center"/>
    </xf>
    <xf numFmtId="0" fontId="30" fillId="0" borderId="86" xfId="88" applyFont="1" applyFill="1" applyBorder="1" applyAlignment="1">
      <alignment horizontal="left" vertical="center" wrapText="1"/>
    </xf>
    <xf numFmtId="0" fontId="58" fillId="0" borderId="5" xfId="88" applyFont="1" applyBorder="1"/>
    <xf numFmtId="0" fontId="4" fillId="0" borderId="5" xfId="88" applyBorder="1"/>
    <xf numFmtId="0" fontId="30" fillId="0" borderId="7" xfId="88" applyFont="1" applyFill="1" applyBorder="1" applyAlignment="1">
      <alignment horizontal="left" vertical="center"/>
    </xf>
    <xf numFmtId="0" fontId="58" fillId="0" borderId="1" xfId="88" applyFont="1" applyBorder="1"/>
    <xf numFmtId="0" fontId="4" fillId="0" borderId="1" xfId="88" applyBorder="1"/>
    <xf numFmtId="0" fontId="31" fillId="0" borderId="7" xfId="88" applyFont="1" applyFill="1" applyBorder="1" applyAlignment="1">
      <alignment horizontal="left" vertical="center"/>
    </xf>
    <xf numFmtId="0" fontId="4" fillId="2" borderId="1" xfId="88" applyFill="1" applyBorder="1"/>
    <xf numFmtId="0" fontId="30" fillId="0" borderId="83" xfId="88" applyFont="1" applyFill="1" applyBorder="1" applyAlignment="1">
      <alignment horizontal="left" vertical="center"/>
    </xf>
    <xf numFmtId="0" fontId="58" fillId="0" borderId="82" xfId="88" applyFont="1" applyBorder="1"/>
    <xf numFmtId="0" fontId="4" fillId="2" borderId="82" xfId="88" applyFill="1" applyBorder="1"/>
    <xf numFmtId="0" fontId="30" fillId="0" borderId="106" xfId="88" applyFont="1" applyFill="1" applyBorder="1" applyAlignment="1">
      <alignment horizontal="left" vertical="center"/>
    </xf>
    <xf numFmtId="0" fontId="4" fillId="0" borderId="106" xfId="88" applyBorder="1"/>
    <xf numFmtId="3" fontId="4" fillId="0" borderId="106" xfId="88" applyNumberFormat="1" applyBorder="1"/>
    <xf numFmtId="0" fontId="30" fillId="0" borderId="0" xfId="88" applyFont="1" applyFill="1" applyBorder="1" applyAlignment="1">
      <alignment horizontal="left" vertical="center"/>
    </xf>
    <xf numFmtId="0" fontId="79" fillId="0" borderId="0" xfId="88" applyFont="1"/>
    <xf numFmtId="0" fontId="82" fillId="0" borderId="0" xfId="88" applyFont="1"/>
    <xf numFmtId="0" fontId="81" fillId="0" borderId="7" xfId="88" quotePrefix="1" applyFont="1" applyFill="1" applyBorder="1" applyAlignment="1">
      <alignment horizontal="center" vertical="center"/>
    </xf>
    <xf numFmtId="0" fontId="81" fillId="0" borderId="7" xfId="88" applyFont="1" applyFill="1" applyBorder="1" applyAlignment="1">
      <alignment vertical="center" wrapText="1"/>
    </xf>
    <xf numFmtId="3" fontId="81" fillId="2" borderId="1" xfId="88" applyNumberFormat="1" applyFont="1" applyFill="1" applyBorder="1" applyAlignment="1">
      <alignment horizontal="center" vertical="center"/>
    </xf>
    <xf numFmtId="3" fontId="81" fillId="0" borderId="1" xfId="88" applyNumberFormat="1" applyFont="1" applyFill="1" applyBorder="1" applyAlignment="1">
      <alignment horizontal="center" vertical="center"/>
    </xf>
    <xf numFmtId="0" fontId="29" fillId="0" borderId="7" xfId="88" quotePrefix="1" applyFont="1" applyFill="1" applyBorder="1" applyAlignment="1">
      <alignment horizontal="center" vertical="center"/>
    </xf>
    <xf numFmtId="3" fontId="81" fillId="3" borderId="1" xfId="88" applyNumberFormat="1" applyFont="1" applyFill="1" applyBorder="1" applyAlignment="1">
      <alignment horizontal="center" vertical="center"/>
    </xf>
    <xf numFmtId="0" fontId="29" fillId="0" borderId="83" xfId="88" quotePrefix="1" applyFont="1" applyFill="1" applyBorder="1" applyAlignment="1">
      <alignment horizontal="center" vertical="center"/>
    </xf>
    <xf numFmtId="0" fontId="29" fillId="0" borderId="83" xfId="88" applyFont="1" applyFill="1" applyBorder="1" applyAlignment="1">
      <alignment horizontal="left" vertical="center" wrapText="1"/>
    </xf>
    <xf numFmtId="0" fontId="29" fillId="0" borderId="83" xfId="88" applyFont="1" applyFill="1" applyBorder="1" applyAlignment="1">
      <alignment horizontal="left" vertical="center"/>
    </xf>
    <xf numFmtId="3" fontId="81" fillId="2" borderId="82" xfId="88" applyNumberFormat="1" applyFont="1" applyFill="1" applyBorder="1" applyAlignment="1">
      <alignment horizontal="center" vertical="center"/>
    </xf>
    <xf numFmtId="0" fontId="29" fillId="0" borderId="106" xfId="88" quotePrefix="1" applyFont="1" applyFill="1" applyBorder="1" applyAlignment="1">
      <alignment horizontal="center" vertical="center"/>
    </xf>
    <xf numFmtId="0" fontId="30" fillId="0" borderId="106" xfId="88" applyFont="1" applyFill="1" applyBorder="1" applyAlignment="1">
      <alignment horizontal="left" vertical="center" wrapText="1"/>
    </xf>
    <xf numFmtId="0" fontId="29" fillId="0" borderId="106" xfId="88" applyFont="1" applyFill="1" applyBorder="1" applyAlignment="1">
      <alignment horizontal="left" vertical="center"/>
    </xf>
    <xf numFmtId="3" fontId="81" fillId="2" borderId="106" xfId="88" applyNumberFormat="1" applyFont="1" applyFill="1" applyBorder="1" applyAlignment="1">
      <alignment horizontal="center" vertical="center"/>
    </xf>
    <xf numFmtId="0" fontId="29" fillId="0" borderId="86" xfId="88" quotePrefix="1" applyFont="1" applyFill="1" applyBorder="1" applyAlignment="1">
      <alignment horizontal="center" vertical="center"/>
    </xf>
    <xf numFmtId="0" fontId="46" fillId="0" borderId="5" xfId="88" applyFont="1" applyBorder="1"/>
    <xf numFmtId="0" fontId="46" fillId="0" borderId="1" xfId="88" applyFont="1" applyBorder="1"/>
    <xf numFmtId="166" fontId="46" fillId="0" borderId="1" xfId="1" applyNumberFormat="1" applyFont="1" applyBorder="1"/>
    <xf numFmtId="166" fontId="46" fillId="3" borderId="1" xfId="22" applyNumberFormat="1" applyFont="1" applyFill="1" applyBorder="1"/>
    <xf numFmtId="166" fontId="46" fillId="0" borderId="1" xfId="22" applyNumberFormat="1" applyFont="1" applyBorder="1"/>
    <xf numFmtId="0" fontId="47" fillId="0" borderId="1" xfId="88" applyFont="1" applyFill="1" applyBorder="1" applyAlignment="1">
      <alignment horizontal="center" vertical="center"/>
    </xf>
    <xf numFmtId="0" fontId="47" fillId="0" borderId="1" xfId="88" applyFont="1" applyBorder="1"/>
    <xf numFmtId="3" fontId="47" fillId="0" borderId="1" xfId="88" applyNumberFormat="1" applyFont="1" applyBorder="1"/>
    <xf numFmtId="0" fontId="83" fillId="0" borderId="0" xfId="88" applyFont="1"/>
    <xf numFmtId="166" fontId="46" fillId="0" borderId="0" xfId="22" applyNumberFormat="1" applyFont="1"/>
    <xf numFmtId="3" fontId="83" fillId="0" borderId="0" xfId="88" applyNumberFormat="1" applyFont="1"/>
    <xf numFmtId="0" fontId="84" fillId="0" borderId="0" xfId="88" applyFont="1"/>
    <xf numFmtId="0" fontId="77" fillId="26" borderId="5" xfId="0" applyFont="1" applyFill="1" applyBorder="1" applyAlignment="1">
      <alignment horizontal="center" vertical="top" wrapText="1"/>
    </xf>
    <xf numFmtId="0" fontId="31" fillId="0" borderId="0" xfId="10"/>
    <xf numFmtId="0" fontId="30" fillId="0" borderId="0" xfId="10" applyFont="1"/>
    <xf numFmtId="0" fontId="31" fillId="0" borderId="0" xfId="10" applyAlignment="1">
      <alignment horizontal="center"/>
    </xf>
    <xf numFmtId="0" fontId="31" fillId="0" borderId="0" xfId="10" applyFont="1" applyAlignment="1">
      <alignment horizontal="left"/>
    </xf>
    <xf numFmtId="0" fontId="85" fillId="0" borderId="0" xfId="10" applyFont="1"/>
    <xf numFmtId="0" fontId="42" fillId="0" borderId="0" xfId="10" applyFont="1"/>
    <xf numFmtId="0" fontId="86" fillId="9" borderId="51" xfId="10" applyFont="1" applyFill="1" applyBorder="1"/>
    <xf numFmtId="0" fontId="87" fillId="9" borderId="84" xfId="10" applyFont="1" applyFill="1" applyBorder="1" applyAlignment="1">
      <alignment horizontal="center"/>
    </xf>
    <xf numFmtId="0" fontId="87" fillId="9" borderId="1" xfId="10" applyFont="1" applyFill="1" applyBorder="1" applyAlignment="1">
      <alignment horizontal="center" wrapText="1"/>
    </xf>
    <xf numFmtId="0" fontId="87" fillId="9" borderId="88" xfId="10" applyFont="1" applyFill="1" applyBorder="1" applyAlignment="1">
      <alignment horizontal="center" wrapText="1"/>
    </xf>
    <xf numFmtId="0" fontId="87" fillId="16" borderId="88" xfId="10" applyFont="1" applyFill="1" applyBorder="1" applyAlignment="1">
      <alignment horizontal="center" wrapText="1"/>
    </xf>
    <xf numFmtId="0" fontId="87" fillId="16" borderId="88" xfId="10" applyFont="1" applyFill="1" applyBorder="1" applyAlignment="1">
      <alignment horizontal="center"/>
    </xf>
    <xf numFmtId="0" fontId="31" fillId="28" borderId="1" xfId="10" applyFill="1" applyBorder="1" applyAlignment="1">
      <alignment wrapText="1"/>
    </xf>
    <xf numFmtId="0" fontId="31" fillId="28" borderId="1" xfId="10" applyFill="1" applyBorder="1"/>
    <xf numFmtId="0" fontId="88" fillId="0" borderId="1" xfId="10" applyFont="1" applyBorder="1" applyAlignment="1">
      <alignment horizontal="center"/>
    </xf>
    <xf numFmtId="0" fontId="88" fillId="0" borderId="88" xfId="10" applyFont="1" applyBorder="1" applyAlignment="1">
      <alignment wrapText="1"/>
    </xf>
    <xf numFmtId="166" fontId="88" fillId="0" borderId="88" xfId="4" applyNumberFormat="1" applyFont="1" applyBorder="1" applyAlignment="1">
      <alignment horizontal="right"/>
    </xf>
    <xf numFmtId="166" fontId="88" fillId="16" borderId="88" xfId="4" applyNumberFormat="1" applyFont="1" applyFill="1" applyBorder="1" applyAlignment="1">
      <alignment horizontal="right"/>
    </xf>
    <xf numFmtId="166" fontId="31" fillId="0" borderId="1" xfId="1" applyNumberFormat="1" applyFont="1" applyBorder="1"/>
    <xf numFmtId="0" fontId="88" fillId="0" borderId="88" xfId="10" applyFont="1" applyBorder="1"/>
    <xf numFmtId="0" fontId="67" fillId="9" borderId="1" xfId="10" applyFont="1" applyFill="1" applyBorder="1"/>
    <xf numFmtId="166" fontId="67" fillId="9" borderId="1" xfId="4" applyNumberFormat="1" applyFont="1" applyFill="1" applyBorder="1" applyAlignment="1">
      <alignment horizontal="right"/>
    </xf>
    <xf numFmtId="166" fontId="67" fillId="16" borderId="1" xfId="4" applyNumberFormat="1" applyFont="1" applyFill="1" applyBorder="1" applyAlignment="1">
      <alignment horizontal="right"/>
    </xf>
    <xf numFmtId="166" fontId="31" fillId="28" borderId="1" xfId="1" applyNumberFormat="1" applyFont="1" applyFill="1" applyBorder="1"/>
    <xf numFmtId="0" fontId="31" fillId="0" borderId="0" xfId="15"/>
    <xf numFmtId="0" fontId="31" fillId="0" borderId="0" xfId="15" applyAlignment="1">
      <alignment horizontal="center"/>
    </xf>
    <xf numFmtId="0" fontId="42" fillId="0" borderId="0" xfId="89" applyFont="1"/>
    <xf numFmtId="0" fontId="42" fillId="0" borderId="0" xfId="15" applyFont="1"/>
    <xf numFmtId="0" fontId="87" fillId="9" borderId="82" xfId="15" applyFont="1" applyFill="1" applyBorder="1" applyAlignment="1">
      <alignment horizontal="center"/>
    </xf>
    <xf numFmtId="0" fontId="87" fillId="9" borderId="84" xfId="15" applyFont="1" applyFill="1" applyBorder="1" applyAlignment="1">
      <alignment horizontal="center"/>
    </xf>
    <xf numFmtId="0" fontId="86" fillId="9" borderId="51" xfId="15" applyFont="1" applyFill="1" applyBorder="1"/>
    <xf numFmtId="0" fontId="86" fillId="9" borderId="14" xfId="15" applyFont="1" applyFill="1" applyBorder="1"/>
    <xf numFmtId="0" fontId="87" fillId="9" borderId="14" xfId="15" applyFont="1" applyFill="1" applyBorder="1" applyAlignment="1">
      <alignment horizontal="center"/>
    </xf>
    <xf numFmtId="0" fontId="87" fillId="9" borderId="5" xfId="15" applyFont="1" applyFill="1" applyBorder="1" applyAlignment="1">
      <alignment horizontal="center"/>
    </xf>
    <xf numFmtId="0" fontId="87" fillId="9" borderId="117" xfId="15" applyFont="1" applyFill="1" applyBorder="1" applyAlignment="1">
      <alignment horizontal="center"/>
    </xf>
    <xf numFmtId="0" fontId="88" fillId="0" borderId="1" xfId="15" applyFont="1" applyBorder="1" applyAlignment="1">
      <alignment horizontal="center"/>
    </xf>
    <xf numFmtId="0" fontId="88" fillId="0" borderId="88" xfId="15" applyFont="1" applyBorder="1"/>
    <xf numFmtId="166" fontId="88" fillId="3" borderId="88" xfId="4" applyNumberFormat="1" applyFont="1" applyFill="1" applyBorder="1" applyAlignment="1">
      <alignment horizontal="right"/>
    </xf>
    <xf numFmtId="166" fontId="88" fillId="3" borderId="1" xfId="5" applyNumberFormat="1" applyFont="1" applyFill="1" applyBorder="1" applyAlignment="1">
      <alignment horizontal="right"/>
    </xf>
    <xf numFmtId="166" fontId="88" fillId="3" borderId="88" xfId="5" applyNumberFormat="1" applyFont="1" applyFill="1" applyBorder="1" applyAlignment="1">
      <alignment horizontal="right"/>
    </xf>
    <xf numFmtId="166" fontId="88" fillId="0" borderId="88" xfId="5" applyNumberFormat="1" applyFont="1" applyBorder="1" applyAlignment="1">
      <alignment horizontal="right"/>
    </xf>
    <xf numFmtId="166" fontId="88" fillId="0" borderId="1" xfId="5" applyNumberFormat="1" applyFont="1" applyBorder="1" applyAlignment="1">
      <alignment horizontal="right"/>
    </xf>
    <xf numFmtId="0" fontId="67" fillId="9" borderId="1" xfId="15" applyFont="1" applyFill="1" applyBorder="1" applyAlignment="1">
      <alignment horizontal="center"/>
    </xf>
    <xf numFmtId="0" fontId="67" fillId="9" borderId="1" xfId="15" applyFont="1" applyFill="1" applyBorder="1"/>
    <xf numFmtId="166" fontId="67" fillId="9" borderId="1" xfId="5" applyNumberFormat="1" applyFont="1" applyFill="1" applyBorder="1" applyAlignment="1">
      <alignment horizontal="right"/>
    </xf>
    <xf numFmtId="0" fontId="31" fillId="0" borderId="0" xfId="10" applyAlignment="1"/>
    <xf numFmtId="0" fontId="85" fillId="0" borderId="0" xfId="10" applyFont="1" applyAlignment="1">
      <alignment horizontal="center"/>
    </xf>
    <xf numFmtId="0" fontId="31" fillId="0" borderId="0" xfId="16"/>
    <xf numFmtId="0" fontId="67" fillId="0" borderId="82" xfId="10" applyFont="1" applyBorder="1" applyAlignment="1">
      <alignment horizontal="center"/>
    </xf>
    <xf numFmtId="0" fontId="67" fillId="9" borderId="82" xfId="10" applyFont="1" applyFill="1" applyBorder="1" applyAlignment="1">
      <alignment horizontal="center"/>
    </xf>
    <xf numFmtId="0" fontId="67" fillId="9" borderId="84" xfId="10" applyFont="1" applyFill="1" applyBorder="1" applyAlignment="1">
      <alignment horizontal="center"/>
    </xf>
    <xf numFmtId="0" fontId="67" fillId="9" borderId="83" xfId="10" applyFont="1" applyFill="1" applyBorder="1" applyAlignment="1">
      <alignment horizontal="center"/>
    </xf>
    <xf numFmtId="0" fontId="88" fillId="0" borderId="51" xfId="10" applyFont="1" applyBorder="1" applyAlignment="1">
      <alignment horizontal="center"/>
    </xf>
    <xf numFmtId="0" fontId="67" fillId="9" borderId="51" xfId="10" applyFont="1" applyFill="1" applyBorder="1" applyAlignment="1">
      <alignment horizontal="center"/>
    </xf>
    <xf numFmtId="0" fontId="67" fillId="9" borderId="14" xfId="10" applyFont="1" applyFill="1" applyBorder="1" applyAlignment="1">
      <alignment horizontal="center"/>
    </xf>
    <xf numFmtId="0" fontId="67" fillId="9" borderId="0" xfId="10" applyFont="1" applyFill="1" applyBorder="1" applyAlignment="1">
      <alignment horizontal="center"/>
    </xf>
    <xf numFmtId="0" fontId="31" fillId="9" borderId="51" xfId="10" applyFill="1" applyBorder="1"/>
    <xf numFmtId="0" fontId="88" fillId="0" borderId="5" xfId="10" applyFont="1" applyBorder="1" applyAlignment="1">
      <alignment horizontal="center"/>
    </xf>
    <xf numFmtId="0" fontId="88" fillId="9" borderId="5" xfId="10" applyFont="1" applyFill="1" applyBorder="1" applyAlignment="1">
      <alignment horizontal="center"/>
    </xf>
    <xf numFmtId="0" fontId="67" fillId="9" borderId="117" xfId="10" applyFont="1" applyFill="1" applyBorder="1" applyAlignment="1">
      <alignment horizontal="center"/>
    </xf>
    <xf numFmtId="0" fontId="88" fillId="9" borderId="117" xfId="10" applyFont="1" applyFill="1" applyBorder="1" applyAlignment="1">
      <alignment horizontal="center"/>
    </xf>
    <xf numFmtId="0" fontId="88" fillId="9" borderId="118" xfId="10" applyFont="1" applyFill="1" applyBorder="1" applyAlignment="1">
      <alignment horizontal="center"/>
    </xf>
    <xf numFmtId="0" fontId="88" fillId="9" borderId="86" xfId="10" applyFont="1" applyFill="1" applyBorder="1" applyAlignment="1">
      <alignment horizontal="center"/>
    </xf>
    <xf numFmtId="0" fontId="31" fillId="9" borderId="5" xfId="10" applyFill="1" applyBorder="1"/>
    <xf numFmtId="0" fontId="67" fillId="0" borderId="90" xfId="10" applyFont="1" applyBorder="1" applyAlignment="1">
      <alignment horizontal="center"/>
    </xf>
    <xf numFmtId="0" fontId="67" fillId="0" borderId="39" xfId="10" applyFont="1" applyBorder="1" applyAlignment="1">
      <alignment horizontal="center"/>
    </xf>
    <xf numFmtId="0" fontId="67" fillId="0" borderId="14" xfId="10" applyFont="1" applyBorder="1" applyAlignment="1">
      <alignment horizontal="center"/>
    </xf>
    <xf numFmtId="0" fontId="67" fillId="0" borderId="107" xfId="10" applyFont="1" applyBorder="1" applyAlignment="1">
      <alignment horizontal="center"/>
    </xf>
    <xf numFmtId="0" fontId="67" fillId="0" borderId="106" xfId="10" applyFont="1" applyBorder="1"/>
    <xf numFmtId="0" fontId="88" fillId="0" borderId="106" xfId="10" applyFont="1" applyFill="1" applyBorder="1"/>
    <xf numFmtId="0" fontId="88" fillId="0" borderId="106" xfId="10" applyFont="1" applyBorder="1"/>
    <xf numFmtId="0" fontId="88" fillId="0" borderId="29" xfId="10" applyFont="1" applyBorder="1"/>
    <xf numFmtId="0" fontId="31" fillId="0" borderId="13" xfId="10" applyBorder="1"/>
    <xf numFmtId="0" fontId="67" fillId="0" borderId="91" xfId="10" applyFont="1" applyBorder="1" applyAlignment="1">
      <alignment horizontal="center"/>
    </xf>
    <xf numFmtId="0" fontId="31" fillId="0" borderId="5" xfId="10" applyBorder="1"/>
    <xf numFmtId="0" fontId="88" fillId="0" borderId="5" xfId="10" applyFont="1" applyFill="1" applyBorder="1"/>
    <xf numFmtId="0" fontId="88" fillId="0" borderId="5" xfId="10" applyFont="1" applyBorder="1"/>
    <xf numFmtId="0" fontId="88" fillId="0" borderId="86" xfId="10" applyFont="1" applyBorder="1"/>
    <xf numFmtId="0" fontId="31" fillId="0" borderId="1" xfId="10" applyBorder="1"/>
    <xf numFmtId="0" fontId="88" fillId="0" borderId="1" xfId="10" applyFont="1" applyFill="1" applyBorder="1"/>
    <xf numFmtId="0" fontId="88" fillId="0" borderId="1" xfId="10" applyFont="1" applyBorder="1"/>
    <xf numFmtId="0" fontId="88" fillId="0" borderId="7" xfId="10" applyFont="1" applyBorder="1"/>
    <xf numFmtId="0" fontId="31" fillId="0" borderId="82" xfId="10" applyBorder="1"/>
    <xf numFmtId="0" fontId="88" fillId="0" borderId="82" xfId="10" applyFont="1" applyFill="1" applyBorder="1"/>
    <xf numFmtId="0" fontId="88" fillId="0" borderId="82" xfId="10" applyFont="1" applyBorder="1"/>
    <xf numFmtId="0" fontId="88" fillId="0" borderId="83" xfId="10" applyFont="1" applyBorder="1"/>
    <xf numFmtId="3" fontId="67" fillId="0" borderId="106" xfId="10" applyNumberFormat="1" applyFont="1" applyBorder="1"/>
    <xf numFmtId="3" fontId="67" fillId="0" borderId="29" xfId="10" applyNumberFormat="1" applyFont="1" applyBorder="1"/>
    <xf numFmtId="0" fontId="88" fillId="0" borderId="93" xfId="10" applyFont="1" applyFill="1" applyBorder="1"/>
    <xf numFmtId="166" fontId="88" fillId="0" borderId="93" xfId="1" applyNumberFormat="1" applyFont="1" applyFill="1" applyBorder="1"/>
    <xf numFmtId="166" fontId="88" fillId="0" borderId="93" xfId="1" applyNumberFormat="1" applyFont="1" applyBorder="1"/>
    <xf numFmtId="166" fontId="31" fillId="0" borderId="93" xfId="4" applyNumberFormat="1" applyFont="1" applyBorder="1"/>
    <xf numFmtId="166" fontId="88" fillId="0" borderId="1" xfId="1" applyNumberFormat="1" applyFont="1" applyFill="1" applyBorder="1"/>
    <xf numFmtId="166" fontId="88" fillId="0" borderId="1" xfId="1" applyNumberFormat="1" applyFont="1" applyBorder="1"/>
    <xf numFmtId="166" fontId="90" fillId="0" borderId="1" xfId="1" applyNumberFormat="1" applyFont="1" applyBorder="1"/>
    <xf numFmtId="166" fontId="31" fillId="0" borderId="1" xfId="4" applyNumberFormat="1" applyFont="1" applyBorder="1"/>
    <xf numFmtId="0" fontId="33" fillId="0" borderId="1" xfId="0" applyFont="1" applyBorder="1" applyAlignment="1">
      <alignment wrapText="1"/>
    </xf>
    <xf numFmtId="0" fontId="33" fillId="0" borderId="1" xfId="0" applyFont="1" applyBorder="1"/>
    <xf numFmtId="0" fontId="33" fillId="0" borderId="1" xfId="90" applyFont="1" applyFill="1" applyBorder="1"/>
    <xf numFmtId="166" fontId="91" fillId="0" borderId="1" xfId="1" applyNumberFormat="1" applyFont="1" applyBorder="1"/>
    <xf numFmtId="0" fontId="39" fillId="0" borderId="82" xfId="10" applyFont="1" applyBorder="1"/>
    <xf numFmtId="3" fontId="88" fillId="0" borderId="1" xfId="10" applyNumberFormat="1" applyFont="1" applyBorder="1"/>
    <xf numFmtId="3" fontId="90" fillId="0" borderId="1" xfId="10" applyNumberFormat="1" applyFont="1" applyBorder="1"/>
    <xf numFmtId="3" fontId="90" fillId="0" borderId="82" xfId="10" applyNumberFormat="1" applyFont="1" applyBorder="1"/>
    <xf numFmtId="3" fontId="90" fillId="0" borderId="83" xfId="10" applyNumberFormat="1" applyFont="1" applyBorder="1"/>
    <xf numFmtId="166" fontId="31" fillId="0" borderId="5" xfId="4" applyNumberFormat="1" applyFont="1" applyBorder="1"/>
    <xf numFmtId="0" fontId="67" fillId="0" borderId="105" xfId="10" applyFont="1" applyBorder="1" applyAlignment="1">
      <alignment horizontal="center"/>
    </xf>
    <xf numFmtId="0" fontId="67" fillId="9" borderId="106" xfId="10" applyFont="1" applyFill="1" applyBorder="1"/>
    <xf numFmtId="0" fontId="88" fillId="9" borderId="106" xfId="10" applyFont="1" applyFill="1" applyBorder="1"/>
    <xf numFmtId="3" fontId="67" fillId="9" borderId="106" xfId="10" applyNumberFormat="1" applyFont="1" applyFill="1" applyBorder="1"/>
    <xf numFmtId="166" fontId="31" fillId="0" borderId="0" xfId="4" applyNumberFormat="1"/>
    <xf numFmtId="166" fontId="31" fillId="0" borderId="0" xfId="4" applyNumberFormat="1" applyAlignment="1"/>
    <xf numFmtId="0" fontId="32" fillId="0" borderId="118" xfId="0" applyFont="1" applyBorder="1"/>
    <xf numFmtId="0" fontId="31" fillId="11" borderId="7" xfId="91" applyFont="1" applyFill="1" applyBorder="1" applyAlignment="1">
      <alignment horizontal="left" vertical="center" wrapText="1"/>
    </xf>
    <xf numFmtId="0" fontId="29" fillId="12" borderId="7" xfId="91" applyFont="1" applyFill="1" applyBorder="1" applyAlignment="1">
      <alignment horizontal="left" vertical="center" wrapText="1"/>
    </xf>
    <xf numFmtId="0" fontId="30" fillId="6" borderId="82" xfId="0" applyFont="1" applyFill="1" applyBorder="1" applyAlignment="1">
      <alignment horizontal="left" vertical="top" wrapText="1"/>
    </xf>
    <xf numFmtId="0" fontId="29" fillId="0" borderId="83" xfId="0" applyFont="1" applyFill="1" applyBorder="1" applyAlignment="1">
      <alignment horizontal="center" vertical="center"/>
    </xf>
    <xf numFmtId="3" fontId="30" fillId="0" borderId="84" xfId="0" applyNumberFormat="1" applyFont="1" applyBorder="1" applyAlignment="1">
      <alignment horizontal="right" vertical="top" wrapText="1"/>
    </xf>
    <xf numFmtId="166" fontId="0" fillId="0" borderId="0" xfId="1" applyNumberFormat="1" applyFont="1"/>
    <xf numFmtId="0" fontId="38" fillId="0" borderId="0" xfId="92" applyFont="1"/>
    <xf numFmtId="0" fontId="43" fillId="0" borderId="0" xfId="92" applyFont="1"/>
    <xf numFmtId="0" fontId="3" fillId="0" borderId="0" xfId="92"/>
    <xf numFmtId="0" fontId="34" fillId="3" borderId="0" xfId="92" applyFont="1" applyFill="1"/>
    <xf numFmtId="0" fontId="36" fillId="10" borderId="1" xfId="92" applyFont="1" applyFill="1" applyBorder="1"/>
    <xf numFmtId="0" fontId="38" fillId="10" borderId="1" xfId="92" applyFont="1" applyFill="1" applyBorder="1"/>
    <xf numFmtId="0" fontId="38" fillId="0" borderId="1" xfId="92" applyFont="1" applyBorder="1"/>
    <xf numFmtId="166" fontId="38" fillId="0" borderId="1" xfId="22" applyNumberFormat="1" applyFont="1" applyBorder="1"/>
    <xf numFmtId="0" fontId="38" fillId="0" borderId="1" xfId="0" applyFont="1" applyBorder="1"/>
    <xf numFmtId="0" fontId="38" fillId="0" borderId="1" xfId="26" applyFont="1" applyBorder="1"/>
    <xf numFmtId="166" fontId="3" fillId="0" borderId="0" xfId="92" applyNumberFormat="1"/>
    <xf numFmtId="0" fontId="51" fillId="0" borderId="1" xfId="0" applyFont="1" applyBorder="1"/>
    <xf numFmtId="166" fontId="38" fillId="11" borderId="1" xfId="22" applyNumberFormat="1" applyFont="1" applyFill="1" applyBorder="1"/>
    <xf numFmtId="166" fontId="36" fillId="10" borderId="1" xfId="22" applyNumberFormat="1" applyFont="1" applyFill="1" applyBorder="1"/>
    <xf numFmtId="0" fontId="38" fillId="0" borderId="1" xfId="18" applyFont="1" applyBorder="1"/>
    <xf numFmtId="0" fontId="38" fillId="0" borderId="5" xfId="92" applyFont="1" applyBorder="1"/>
    <xf numFmtId="0" fontId="38" fillId="0" borderId="5" xfId="18" applyFont="1" applyBorder="1"/>
    <xf numFmtId="0" fontId="51" fillId="0" borderId="1" xfId="93" applyFont="1" applyBorder="1"/>
    <xf numFmtId="0" fontId="44" fillId="0" borderId="0" xfId="92" applyFont="1"/>
    <xf numFmtId="166" fontId="33" fillId="0" borderId="5" xfId="1" applyNumberFormat="1" applyFont="1" applyBorder="1"/>
    <xf numFmtId="166" fontId="33" fillId="3" borderId="0" xfId="26" applyNumberFormat="1" applyFont="1" applyFill="1"/>
    <xf numFmtId="166" fontId="33" fillId="0" borderId="0" xfId="26" applyNumberFormat="1" applyFont="1"/>
    <xf numFmtId="166" fontId="33" fillId="29" borderId="0" xfId="1" applyNumberFormat="1" applyFont="1" applyFill="1"/>
    <xf numFmtId="166" fontId="60" fillId="0" borderId="0" xfId="26" applyNumberFormat="1" applyFont="1"/>
    <xf numFmtId="166" fontId="60" fillId="0" borderId="88" xfId="81" applyNumberFormat="1" applyFont="1" applyBorder="1"/>
    <xf numFmtId="166" fontId="33" fillId="0" borderId="95" xfId="81" applyNumberFormat="1" applyFont="1" applyBorder="1"/>
    <xf numFmtId="166" fontId="31" fillId="0" borderId="95" xfId="1" applyNumberFormat="1" applyFont="1" applyBorder="1"/>
    <xf numFmtId="166" fontId="33" fillId="0" borderId="95" xfId="1" applyNumberFormat="1" applyFont="1" applyBorder="1"/>
    <xf numFmtId="166" fontId="33" fillId="0" borderId="95" xfId="81" applyNumberFormat="1" applyFont="1" applyFill="1" applyBorder="1" applyAlignment="1" applyProtection="1">
      <alignment horizontal="right"/>
    </xf>
    <xf numFmtId="166" fontId="33" fillId="0" borderId="119" xfId="81" applyNumberFormat="1" applyFont="1" applyBorder="1"/>
    <xf numFmtId="166" fontId="33" fillId="11" borderId="95" xfId="1" applyNumberFormat="1" applyFont="1" applyFill="1" applyBorder="1"/>
    <xf numFmtId="166" fontId="33" fillId="0" borderId="61" xfId="1" applyNumberFormat="1" applyFont="1" applyBorder="1"/>
    <xf numFmtId="166" fontId="31" fillId="0" borderId="51" xfId="1" applyNumberFormat="1" applyFont="1" applyBorder="1"/>
    <xf numFmtId="166" fontId="33" fillId="0" borderId="51" xfId="1" applyNumberFormat="1" applyFont="1" applyBorder="1"/>
    <xf numFmtId="166" fontId="33" fillId="0" borderId="51" xfId="81" applyNumberFormat="1" applyFont="1" applyFill="1" applyBorder="1" applyAlignment="1" applyProtection="1">
      <alignment horizontal="right"/>
    </xf>
    <xf numFmtId="166" fontId="33" fillId="11" borderId="51" xfId="1" applyNumberFormat="1" applyFont="1" applyFill="1" applyBorder="1"/>
    <xf numFmtId="166" fontId="33" fillId="0" borderId="52" xfId="1" applyNumberFormat="1" applyFont="1" applyBorder="1"/>
    <xf numFmtId="166" fontId="60" fillId="0" borderId="51" xfId="1" applyNumberFormat="1" applyFont="1" applyBorder="1"/>
    <xf numFmtId="166" fontId="60" fillId="0" borderId="52" xfId="1" applyNumberFormat="1" applyFont="1" applyBorder="1"/>
    <xf numFmtId="0" fontId="31" fillId="0" borderId="51" xfId="10" applyBorder="1"/>
    <xf numFmtId="166" fontId="39" fillId="11" borderId="51" xfId="1" applyNumberFormat="1" applyFont="1" applyFill="1" applyBorder="1"/>
    <xf numFmtId="166" fontId="33" fillId="0" borderId="51" xfId="22" applyNumberFormat="1" applyFont="1" applyFill="1" applyBorder="1"/>
    <xf numFmtId="166" fontId="33" fillId="0" borderId="51" xfId="22" applyNumberFormat="1" applyFont="1" applyBorder="1"/>
    <xf numFmtId="166" fontId="33" fillId="11" borderId="51" xfId="22" applyNumberFormat="1" applyFont="1" applyFill="1" applyBorder="1"/>
    <xf numFmtId="166" fontId="33" fillId="0" borderId="5" xfId="81" applyNumberFormat="1" applyFont="1" applyFill="1" applyBorder="1" applyAlignment="1" applyProtection="1">
      <alignment horizontal="right"/>
    </xf>
    <xf numFmtId="166" fontId="33" fillId="0" borderId="117" xfId="81" applyNumberFormat="1" applyFont="1" applyBorder="1"/>
    <xf numFmtId="166" fontId="60" fillId="0" borderId="5" xfId="81" applyNumberFormat="1" applyFont="1" applyBorder="1"/>
    <xf numFmtId="166" fontId="60" fillId="0" borderId="5" xfId="81" applyNumberFormat="1" applyFont="1" applyFill="1" applyBorder="1"/>
    <xf numFmtId="0" fontId="0" fillId="0" borderId="51" xfId="0" applyBorder="1" applyAlignment="1">
      <alignment horizontal="left"/>
    </xf>
    <xf numFmtId="0" fontId="0" fillId="0" borderId="51" xfId="0" applyBorder="1" applyAlignment="1">
      <alignment horizontal="left" wrapText="1"/>
    </xf>
    <xf numFmtId="0" fontId="39" fillId="3" borderId="120" xfId="26" applyFont="1" applyFill="1" applyBorder="1"/>
    <xf numFmtId="0" fontId="39" fillId="3" borderId="121" xfId="26" applyFont="1" applyFill="1" applyBorder="1"/>
    <xf numFmtId="0" fontId="60" fillId="0" borderId="82" xfId="0" applyFont="1" applyBorder="1"/>
    <xf numFmtId="0" fontId="33" fillId="0" borderId="122" xfId="0" applyFont="1" applyBorder="1"/>
    <xf numFmtId="0" fontId="33" fillId="0" borderId="123" xfId="0" applyFont="1" applyBorder="1"/>
    <xf numFmtId="0" fontId="39" fillId="0" borderId="123" xfId="0" applyFont="1" applyBorder="1"/>
    <xf numFmtId="0" fontId="33" fillId="0" borderId="123" xfId="26" applyFont="1" applyBorder="1"/>
    <xf numFmtId="0" fontId="33" fillId="0" borderId="123" xfId="92" applyFont="1" applyFill="1" applyBorder="1"/>
    <xf numFmtId="0" fontId="39" fillId="11" borderId="123" xfId="0" applyFont="1" applyFill="1" applyBorder="1"/>
    <xf numFmtId="0" fontId="33" fillId="0" borderId="123" xfId="92" applyFont="1" applyBorder="1"/>
    <xf numFmtId="0" fontId="33" fillId="0" borderId="124" xfId="18" applyFont="1" applyFill="1" applyBorder="1"/>
    <xf numFmtId="0" fontId="31" fillId="0" borderId="7" xfId="15" applyFont="1" applyBorder="1" applyAlignment="1">
      <alignment horizontal="left" vertical="center"/>
    </xf>
    <xf numFmtId="0" fontId="31" fillId="0" borderId="110" xfId="15" applyFont="1" applyBorder="1"/>
    <xf numFmtId="0" fontId="31" fillId="0" borderId="88" xfId="15" applyFont="1" applyBorder="1"/>
    <xf numFmtId="166" fontId="33" fillId="3" borderId="103" xfId="81" applyNumberFormat="1" applyFont="1" applyFill="1" applyBorder="1"/>
    <xf numFmtId="0" fontId="31" fillId="29" borderId="29" xfId="15" applyFont="1" applyFill="1" applyBorder="1"/>
    <xf numFmtId="0" fontId="31" fillId="29" borderId="26" xfId="15" applyFont="1" applyFill="1" applyBorder="1"/>
    <xf numFmtId="3" fontId="31" fillId="29" borderId="106" xfId="15" applyNumberFormat="1" applyFont="1" applyFill="1" applyBorder="1"/>
    <xf numFmtId="0" fontId="31" fillId="29" borderId="0" xfId="15" applyFont="1" applyFill="1"/>
    <xf numFmtId="3" fontId="31" fillId="29" borderId="0" xfId="15" applyNumberFormat="1" applyFont="1" applyFill="1"/>
    <xf numFmtId="3" fontId="30" fillId="21" borderId="94" xfId="15" applyNumberFormat="1" applyFont="1" applyFill="1" applyBorder="1" applyAlignment="1">
      <alignment horizontal="right" vertical="center"/>
    </xf>
    <xf numFmtId="0" fontId="31" fillId="0" borderId="1" xfId="15" applyFont="1" applyBorder="1" applyAlignment="1">
      <alignment horizontal="left" vertical="center"/>
    </xf>
    <xf numFmtId="0" fontId="31" fillId="0" borderId="1" xfId="15" applyFont="1" applyBorder="1"/>
    <xf numFmtId="3" fontId="31" fillId="3" borderId="1" xfId="15" applyNumberFormat="1" applyFont="1" applyFill="1" applyBorder="1" applyAlignment="1">
      <alignment horizontal="right" vertical="center"/>
    </xf>
    <xf numFmtId="0" fontId="31" fillId="0" borderId="52" xfId="15" applyFont="1" applyBorder="1" applyAlignment="1">
      <alignment horizontal="left" vertical="center"/>
    </xf>
    <xf numFmtId="0" fontId="31" fillId="0" borderId="0" xfId="15" applyFont="1" applyBorder="1"/>
    <xf numFmtId="0" fontId="31" fillId="0" borderId="14" xfId="15" applyFont="1" applyBorder="1"/>
    <xf numFmtId="3" fontId="31" fillId="3" borderId="92" xfId="15" applyNumberFormat="1" applyFont="1" applyFill="1" applyBorder="1" applyAlignment="1">
      <alignment horizontal="right" vertical="center"/>
    </xf>
    <xf numFmtId="0" fontId="30" fillId="21" borderId="28" xfId="15" applyFont="1" applyFill="1" applyBorder="1" applyAlignment="1">
      <alignment horizontal="left" vertical="center"/>
    </xf>
    <xf numFmtId="0" fontId="30" fillId="21" borderId="26" xfId="15" applyFont="1" applyFill="1" applyBorder="1"/>
    <xf numFmtId="0" fontId="30" fillId="21" borderId="49" xfId="15" applyFont="1" applyFill="1" applyBorder="1"/>
    <xf numFmtId="3" fontId="30" fillId="21" borderId="35" xfId="15" applyNumberFormat="1" applyFont="1" applyFill="1" applyBorder="1" applyAlignment="1">
      <alignment horizontal="right" vertical="center"/>
    </xf>
    <xf numFmtId="0" fontId="32" fillId="0" borderId="82" xfId="19" applyFont="1" applyBorder="1"/>
    <xf numFmtId="166" fontId="37" fillId="0" borderId="82" xfId="1" applyNumberFormat="1" applyFont="1" applyBorder="1"/>
    <xf numFmtId="0" fontId="67" fillId="0" borderId="19" xfId="10" applyFont="1" applyBorder="1" applyAlignment="1">
      <alignment horizontal="center"/>
    </xf>
    <xf numFmtId="166" fontId="88" fillId="0" borderId="82" xfId="1" applyNumberFormat="1" applyFont="1" applyFill="1" applyBorder="1"/>
    <xf numFmtId="166" fontId="88" fillId="0" borderId="82" xfId="1" applyNumberFormat="1" applyFont="1" applyBorder="1"/>
    <xf numFmtId="3" fontId="88" fillId="0" borderId="82" xfId="10" applyNumberFormat="1" applyFont="1" applyBorder="1"/>
    <xf numFmtId="3" fontId="88" fillId="0" borderId="83" xfId="10" applyNumberFormat="1" applyFont="1" applyBorder="1"/>
    <xf numFmtId="166" fontId="38" fillId="0" borderId="1" xfId="22" applyNumberFormat="1" applyFont="1" applyFill="1" applyBorder="1"/>
    <xf numFmtId="166" fontId="38" fillId="21" borderId="1" xfId="22" applyNumberFormat="1" applyFont="1" applyFill="1" applyBorder="1"/>
    <xf numFmtId="166" fontId="38" fillId="22" borderId="1" xfId="22" applyNumberFormat="1" applyFont="1" applyFill="1" applyBorder="1"/>
    <xf numFmtId="166" fontId="38" fillId="17" borderId="1" xfId="22" applyNumberFormat="1" applyFont="1" applyFill="1" applyBorder="1"/>
    <xf numFmtId="0" fontId="2" fillId="0" borderId="0" xfId="76" applyFont="1"/>
    <xf numFmtId="166" fontId="8" fillId="0" borderId="0" xfId="76" applyNumberFormat="1"/>
    <xf numFmtId="0" fontId="74" fillId="26" borderId="0" xfId="0" applyFont="1" applyFill="1" applyAlignment="1">
      <alignment horizontal="center" vertical="top" wrapText="1"/>
    </xf>
    <xf numFmtId="0" fontId="75" fillId="0" borderId="0" xfId="0" applyFont="1" applyAlignment="1">
      <alignment horizontal="center" vertical="top" wrapText="1"/>
    </xf>
    <xf numFmtId="0" fontId="75" fillId="0" borderId="0" xfId="0" applyFont="1" applyAlignment="1">
      <alignment horizontal="left" vertical="top" wrapText="1"/>
    </xf>
    <xf numFmtId="3" fontId="75" fillId="0" borderId="0" xfId="0" applyNumberFormat="1" applyFont="1" applyAlignment="1">
      <alignment horizontal="right" vertical="top" wrapText="1"/>
    </xf>
    <xf numFmtId="0" fontId="76" fillId="0" borderId="0" xfId="0" applyFont="1" applyAlignment="1">
      <alignment horizontal="center" vertical="top" wrapText="1"/>
    </xf>
    <xf numFmtId="0" fontId="76" fillId="0" borderId="0" xfId="0" applyFont="1" applyAlignment="1">
      <alignment horizontal="left" vertical="top" wrapText="1"/>
    </xf>
    <xf numFmtId="3" fontId="76" fillId="0" borderId="0" xfId="0" applyNumberFormat="1" applyFont="1" applyAlignment="1">
      <alignment horizontal="right" vertical="top" wrapText="1"/>
    </xf>
    <xf numFmtId="0" fontId="96" fillId="0" borderId="0" xfId="10" applyFont="1"/>
    <xf numFmtId="0" fontId="77" fillId="0" borderId="0" xfId="10" applyFont="1"/>
    <xf numFmtId="0" fontId="77" fillId="9" borderId="1" xfId="10" applyFont="1" applyFill="1" applyBorder="1"/>
    <xf numFmtId="0" fontId="77" fillId="0" borderId="95" xfId="10" applyFont="1" applyBorder="1"/>
    <xf numFmtId="0" fontId="77" fillId="0" borderId="51" xfId="10" applyFont="1" applyBorder="1"/>
    <xf numFmtId="0" fontId="77" fillId="0" borderId="51" xfId="10" applyFont="1" applyFill="1" applyBorder="1"/>
    <xf numFmtId="0" fontId="77" fillId="0" borderId="39" xfId="10" applyFont="1" applyBorder="1"/>
    <xf numFmtId="0" fontId="77" fillId="9" borderId="48" xfId="10" applyFont="1" applyFill="1" applyBorder="1"/>
    <xf numFmtId="0" fontId="77" fillId="9" borderId="13" xfId="10" applyFont="1" applyFill="1" applyBorder="1"/>
    <xf numFmtId="0" fontId="31" fillId="0" borderId="0" xfId="10" applyFill="1"/>
    <xf numFmtId="0" fontId="31" fillId="0" borderId="0" xfId="14"/>
    <xf numFmtId="0" fontId="30" fillId="0" borderId="0" xfId="14" applyFont="1" applyAlignment="1">
      <alignment horizontal="left"/>
    </xf>
    <xf numFmtId="0" fontId="30" fillId="0" borderId="0" xfId="14" applyFont="1"/>
    <xf numFmtId="0" fontId="42" fillId="0" borderId="0" xfId="14" applyFont="1"/>
    <xf numFmtId="0" fontId="31" fillId="8" borderId="51" xfId="14" applyFill="1" applyBorder="1"/>
    <xf numFmtId="0" fontId="31" fillId="0" borderId="51" xfId="14" applyBorder="1"/>
    <xf numFmtId="0" fontId="31" fillId="0" borderId="51" xfId="14" applyFont="1" applyBorder="1"/>
    <xf numFmtId="166" fontId="31" fillId="3" borderId="51" xfId="1" applyNumberFormat="1" applyFont="1" applyFill="1" applyBorder="1"/>
    <xf numFmtId="0" fontId="31" fillId="8" borderId="1" xfId="14" applyFill="1" applyBorder="1"/>
    <xf numFmtId="166" fontId="31" fillId="8" borderId="1" xfId="1" applyNumberFormat="1" applyFont="1" applyFill="1" applyBorder="1"/>
    <xf numFmtId="166" fontId="31" fillId="0" borderId="0" xfId="14" applyNumberFormat="1"/>
    <xf numFmtId="0" fontId="31" fillId="0" borderId="5" xfId="14" applyBorder="1"/>
    <xf numFmtId="0" fontId="31" fillId="0" borderId="51" xfId="14" applyFill="1" applyBorder="1"/>
    <xf numFmtId="0" fontId="31" fillId="9" borderId="1" xfId="14" applyFill="1" applyBorder="1"/>
    <xf numFmtId="166" fontId="31" fillId="9" borderId="1" xfId="1" applyNumberFormat="1" applyFont="1" applyFill="1" applyBorder="1"/>
    <xf numFmtId="166" fontId="31" fillId="0" borderId="101" xfId="14" applyNumberFormat="1" applyBorder="1"/>
    <xf numFmtId="0" fontId="31" fillId="0" borderId="0" xfId="14" applyBorder="1"/>
    <xf numFmtId="0" fontId="31" fillId="0" borderId="0" xfId="14" applyFont="1" applyBorder="1"/>
    <xf numFmtId="166" fontId="31" fillId="0" borderId="0" xfId="1" applyNumberFormat="1" applyFont="1" applyBorder="1"/>
    <xf numFmtId="166" fontId="31" fillId="0" borderId="0" xfId="1" applyNumberFormat="1" applyFont="1"/>
    <xf numFmtId="0" fontId="42" fillId="0" borderId="0" xfId="84" applyFont="1"/>
    <xf numFmtId="0" fontId="31" fillId="9" borderId="1" xfId="14" applyFont="1" applyFill="1" applyBorder="1"/>
    <xf numFmtId="0" fontId="30" fillId="9" borderId="15" xfId="14" applyFont="1" applyFill="1" applyBorder="1"/>
    <xf numFmtId="166" fontId="30" fillId="9" borderId="15" xfId="1" applyNumberFormat="1" applyFont="1" applyFill="1" applyBorder="1"/>
    <xf numFmtId="0" fontId="30" fillId="8" borderId="5" xfId="14" applyFont="1" applyFill="1" applyBorder="1"/>
    <xf numFmtId="166" fontId="30" fillId="8" borderId="5" xfId="1" applyNumberFormat="1" applyFont="1" applyFill="1" applyBorder="1"/>
    <xf numFmtId="0" fontId="30" fillId="0" borderId="13" xfId="14" applyFont="1" applyBorder="1"/>
    <xf numFmtId="166" fontId="30" fillId="0" borderId="13" xfId="1" applyNumberFormat="1" applyFont="1" applyBorder="1"/>
    <xf numFmtId="0" fontId="31" fillId="30" borderId="13" xfId="14" applyFont="1" applyFill="1" applyBorder="1"/>
    <xf numFmtId="166" fontId="31" fillId="30" borderId="13" xfId="1" applyNumberFormat="1" applyFont="1" applyFill="1" applyBorder="1"/>
    <xf numFmtId="0" fontId="31" fillId="11" borderId="7" xfId="94" applyFont="1" applyFill="1" applyBorder="1" applyAlignment="1">
      <alignment horizontal="left" vertical="center" wrapText="1"/>
    </xf>
    <xf numFmtId="0" fontId="29" fillId="12" borderId="7" xfId="94" applyFont="1" applyFill="1" applyBorder="1" applyAlignment="1">
      <alignment horizontal="left" vertical="center" wrapText="1"/>
    </xf>
    <xf numFmtId="3" fontId="31" fillId="17" borderId="82" xfId="0" applyNumberFormat="1" applyFont="1" applyFill="1" applyBorder="1" applyAlignment="1">
      <alignment horizontal="right" vertical="top" wrapText="1"/>
    </xf>
    <xf numFmtId="0" fontId="39" fillId="0" borderId="0" xfId="10" applyFont="1"/>
    <xf numFmtId="166" fontId="39" fillId="0" borderId="0" xfId="1" applyNumberFormat="1" applyFont="1"/>
    <xf numFmtId="0" fontId="41" fillId="0" borderId="0" xfId="10" applyFont="1"/>
    <xf numFmtId="166" fontId="31" fillId="0" borderId="0" xfId="1" applyNumberFormat="1" applyFont="1" applyAlignment="1">
      <alignment horizontal="center"/>
    </xf>
    <xf numFmtId="166" fontId="42" fillId="0" borderId="0" xfId="1" applyNumberFormat="1" applyFont="1"/>
    <xf numFmtId="0" fontId="41" fillId="10" borderId="1" xfId="10" applyFont="1" applyFill="1" applyBorder="1"/>
    <xf numFmtId="166" fontId="39" fillId="10" borderId="1" xfId="1" applyNumberFormat="1" applyFont="1" applyFill="1" applyBorder="1"/>
    <xf numFmtId="0" fontId="39" fillId="10" borderId="51" xfId="10" applyFont="1" applyFill="1" applyBorder="1"/>
    <xf numFmtId="0" fontId="39" fillId="0" borderId="1" xfId="10" applyFont="1" applyBorder="1" applyAlignment="1">
      <alignment horizontal="justify" wrapText="1"/>
    </xf>
    <xf numFmtId="166" fontId="39" fillId="0" borderId="1" xfId="4" applyNumberFormat="1" applyFont="1" applyBorder="1" applyAlignment="1">
      <alignment horizontal="right" wrapText="1"/>
    </xf>
    <xf numFmtId="166" fontId="39" fillId="0" borderId="1" xfId="1" applyNumberFormat="1" applyFont="1" applyBorder="1"/>
    <xf numFmtId="1" fontId="31" fillId="0" borderId="0" xfId="10" applyNumberFormat="1" applyFont="1"/>
    <xf numFmtId="0" fontId="39" fillId="0" borderId="1" xfId="10" applyFont="1" applyFill="1" applyBorder="1" applyAlignment="1">
      <alignment horizontal="justify" wrapText="1"/>
    </xf>
    <xf numFmtId="166" fontId="39" fillId="0" borderId="1" xfId="4" applyNumberFormat="1" applyFont="1" applyFill="1" applyBorder="1" applyAlignment="1">
      <alignment horizontal="right" wrapText="1"/>
    </xf>
    <xf numFmtId="0" fontId="41" fillId="31" borderId="1" xfId="10" applyFont="1" applyFill="1" applyBorder="1" applyAlignment="1">
      <alignment horizontal="justify" wrapText="1"/>
    </xf>
    <xf numFmtId="166" fontId="39" fillId="31" borderId="1" xfId="4" applyNumberFormat="1" applyFont="1" applyFill="1" applyBorder="1" applyAlignment="1">
      <alignment horizontal="right" wrapText="1"/>
    </xf>
    <xf numFmtId="166" fontId="39" fillId="31" borderId="1" xfId="1" applyNumberFormat="1" applyFont="1" applyFill="1" applyBorder="1" applyAlignment="1">
      <alignment horizontal="right" wrapText="1"/>
    </xf>
    <xf numFmtId="0" fontId="41" fillId="31" borderId="1" xfId="10" applyFont="1" applyFill="1" applyBorder="1" applyAlignment="1">
      <alignment wrapText="1"/>
    </xf>
    <xf numFmtId="166" fontId="41" fillId="31" borderId="1" xfId="4" applyNumberFormat="1" applyFont="1" applyFill="1" applyBorder="1" applyAlignment="1">
      <alignment horizontal="right" wrapText="1"/>
    </xf>
    <xf numFmtId="166" fontId="41" fillId="31" borderId="1" xfId="1" applyNumberFormat="1" applyFont="1" applyFill="1" applyBorder="1" applyAlignment="1">
      <alignment horizontal="right" wrapText="1"/>
    </xf>
    <xf numFmtId="1" fontId="31" fillId="0" borderId="0" xfId="10" applyNumberFormat="1"/>
    <xf numFmtId="0" fontId="37" fillId="3" borderId="0" xfId="19" applyFont="1" applyFill="1" applyBorder="1"/>
    <xf numFmtId="0" fontId="39" fillId="3" borderId="1" xfId="10" applyFont="1" applyFill="1" applyBorder="1" applyAlignment="1">
      <alignment wrapText="1"/>
    </xf>
    <xf numFmtId="166" fontId="39" fillId="3" borderId="1" xfId="4" applyNumberFormat="1" applyFont="1" applyFill="1" applyBorder="1" applyAlignment="1">
      <alignment horizontal="right" wrapText="1"/>
    </xf>
    <xf numFmtId="166" fontId="39" fillId="3" borderId="1" xfId="1" applyNumberFormat="1" applyFont="1" applyFill="1" applyBorder="1" applyAlignment="1">
      <alignment horizontal="right" wrapText="1"/>
    </xf>
    <xf numFmtId="0" fontId="31" fillId="3" borderId="0" xfId="10" applyFont="1" applyFill="1"/>
    <xf numFmtId="0" fontId="39" fillId="0" borderId="1" xfId="10" applyFont="1" applyBorder="1" applyAlignment="1">
      <alignment wrapText="1"/>
    </xf>
    <xf numFmtId="166" fontId="41" fillId="0" borderId="1" xfId="4" applyNumberFormat="1" applyFont="1" applyBorder="1" applyAlignment="1">
      <alignment horizontal="right" wrapText="1"/>
    </xf>
    <xf numFmtId="0" fontId="41" fillId="10" borderId="1" xfId="10" applyFont="1" applyFill="1" applyBorder="1" applyAlignment="1">
      <alignment wrapText="1"/>
    </xf>
    <xf numFmtId="166" fontId="41" fillId="10" borderId="1" xfId="4" applyNumberFormat="1" applyFont="1" applyFill="1" applyBorder="1" applyAlignment="1">
      <alignment horizontal="right" wrapText="1"/>
    </xf>
    <xf numFmtId="166" fontId="41" fillId="10" borderId="1" xfId="1" applyNumberFormat="1" applyFont="1" applyFill="1" applyBorder="1" applyAlignment="1">
      <alignment horizontal="right" wrapText="1"/>
    </xf>
    <xf numFmtId="0" fontId="39" fillId="0" borderId="1" xfId="10" applyFont="1" applyFill="1" applyBorder="1" applyAlignment="1">
      <alignment wrapText="1"/>
    </xf>
    <xf numFmtId="167" fontId="46" fillId="0" borderId="1" xfId="95" applyNumberFormat="1" applyFont="1" applyFill="1" applyBorder="1" applyAlignment="1">
      <alignment horizontal="left" vertical="center" wrapText="1"/>
    </xf>
    <xf numFmtId="166" fontId="46" fillId="0" borderId="1" xfId="4" applyNumberFormat="1" applyFont="1" applyFill="1" applyBorder="1" applyAlignment="1">
      <alignment horizontal="right" vertical="center" wrapText="1"/>
    </xf>
    <xf numFmtId="0" fontId="32" fillId="0" borderId="0" xfId="19" applyFont="1" applyFill="1" applyBorder="1"/>
    <xf numFmtId="167" fontId="47" fillId="31" borderId="1" xfId="95" applyNumberFormat="1" applyFont="1" applyFill="1" applyBorder="1" applyAlignment="1">
      <alignment horizontal="left" vertical="center" wrapText="1"/>
    </xf>
    <xf numFmtId="166" fontId="47" fillId="31" borderId="1" xfId="4" applyNumberFormat="1" applyFont="1" applyFill="1" applyBorder="1" applyAlignment="1">
      <alignment horizontal="right" vertical="center" wrapText="1"/>
    </xf>
    <xf numFmtId="166" fontId="47" fillId="31" borderId="1" xfId="1" applyNumberFormat="1" applyFont="1" applyFill="1" applyBorder="1" applyAlignment="1">
      <alignment horizontal="right" vertical="center" wrapText="1"/>
    </xf>
    <xf numFmtId="1" fontId="30" fillId="0" borderId="0" xfId="10" applyNumberFormat="1" applyFont="1"/>
    <xf numFmtId="0" fontId="37" fillId="0" borderId="0" xfId="19" applyFont="1" applyFill="1" applyBorder="1"/>
    <xf numFmtId="0" fontId="31" fillId="0" borderId="0" xfId="10" applyFont="1"/>
    <xf numFmtId="166" fontId="47" fillId="0" borderId="1" xfId="4" applyNumberFormat="1" applyFont="1" applyFill="1" applyBorder="1" applyAlignment="1">
      <alignment horizontal="right" vertical="center" wrapText="1"/>
    </xf>
    <xf numFmtId="167" fontId="47" fillId="10" borderId="1" xfId="95" applyNumberFormat="1" applyFont="1" applyFill="1" applyBorder="1" applyAlignment="1">
      <alignment horizontal="left" vertical="center" wrapText="1"/>
    </xf>
    <xf numFmtId="166" fontId="47" fillId="10" borderId="1" xfId="4" applyNumberFormat="1" applyFont="1" applyFill="1" applyBorder="1" applyAlignment="1">
      <alignment horizontal="right" vertical="center" wrapText="1"/>
    </xf>
    <xf numFmtId="166" fontId="47" fillId="10" borderId="1" xfId="1" applyNumberFormat="1" applyFont="1" applyFill="1" applyBorder="1" applyAlignment="1">
      <alignment horizontal="right" vertical="center" wrapText="1"/>
    </xf>
    <xf numFmtId="3" fontId="31" fillId="17" borderId="125" xfId="0" applyNumberFormat="1" applyFont="1" applyFill="1" applyBorder="1" applyAlignment="1">
      <alignment horizontal="right" vertical="top" wrapText="1"/>
    </xf>
    <xf numFmtId="166" fontId="33" fillId="0" borderId="1" xfId="1" applyNumberFormat="1" applyFont="1" applyBorder="1"/>
    <xf numFmtId="0" fontId="38" fillId="0" borderId="91" xfId="26" applyFont="1" applyBorder="1"/>
    <xf numFmtId="0" fontId="51" fillId="0" borderId="1" xfId="26" applyFont="1" applyBorder="1"/>
    <xf numFmtId="0" fontId="51" fillId="11" borderId="1" xfId="82" applyFont="1" applyFill="1" applyBorder="1"/>
    <xf numFmtId="0" fontId="38" fillId="0" borderId="82" xfId="0" applyFont="1" applyBorder="1"/>
    <xf numFmtId="0" fontId="38" fillId="0" borderId="51" xfId="26" applyFont="1" applyBorder="1"/>
    <xf numFmtId="166" fontId="97" fillId="0" borderId="0" xfId="92" applyNumberFormat="1" applyFont="1"/>
    <xf numFmtId="0" fontId="58" fillId="3" borderId="1" xfId="26" applyFont="1" applyFill="1" applyBorder="1"/>
    <xf numFmtId="0" fontId="51" fillId="11" borderId="1" xfId="0" applyFont="1" applyFill="1" applyBorder="1"/>
    <xf numFmtId="0" fontId="0" fillId="0" borderId="0" xfId="0"/>
    <xf numFmtId="0" fontId="74" fillId="26" borderId="0" xfId="0" applyFont="1" applyFill="1" applyAlignment="1">
      <alignment horizontal="center" vertical="top" wrapText="1"/>
    </xf>
    <xf numFmtId="0" fontId="0" fillId="0" borderId="0" xfId="0"/>
    <xf numFmtId="0" fontId="74" fillId="26" borderId="82" xfId="0" applyFont="1" applyFill="1" applyBorder="1" applyAlignment="1">
      <alignment horizontal="center" vertical="top" wrapText="1"/>
    </xf>
    <xf numFmtId="0" fontId="0" fillId="0" borderId="82" xfId="0" applyBorder="1"/>
    <xf numFmtId="0" fontId="30" fillId="21" borderId="7" xfId="15" applyFont="1" applyFill="1" applyBorder="1" applyAlignment="1">
      <alignment horizontal="center" vertical="center"/>
    </xf>
    <xf numFmtId="0" fontId="30" fillId="21" borderId="110" xfId="15" applyFont="1" applyFill="1" applyBorder="1"/>
    <xf numFmtId="0" fontId="30" fillId="21" borderId="88" xfId="15" applyFont="1" applyFill="1" applyBorder="1"/>
    <xf numFmtId="0" fontId="30" fillId="0" borderId="17" xfId="15" applyFont="1" applyBorder="1" applyAlignment="1">
      <alignment horizontal="center" vertical="center"/>
    </xf>
    <xf numFmtId="0" fontId="30" fillId="0" borderId="21" xfId="15" applyFont="1" applyBorder="1" applyAlignment="1">
      <alignment horizontal="center" vertical="center"/>
    </xf>
    <xf numFmtId="0" fontId="30" fillId="5" borderId="97" xfId="15" applyFont="1" applyFill="1" applyBorder="1" applyAlignment="1">
      <alignment horizontal="center" vertical="center" wrapText="1"/>
    </xf>
    <xf numFmtId="0" fontId="31" fillId="0" borderId="109" xfId="15" applyFont="1" applyBorder="1"/>
    <xf numFmtId="0" fontId="31" fillId="0" borderId="98" xfId="15" applyFont="1" applyBorder="1"/>
    <xf numFmtId="0" fontId="31" fillId="0" borderId="7" xfId="15" applyFont="1" applyBorder="1" applyAlignment="1">
      <alignment horizontal="center" vertical="center"/>
    </xf>
    <xf numFmtId="0" fontId="31" fillId="0" borderId="110" xfId="15" applyFont="1" applyBorder="1"/>
    <xf numFmtId="0" fontId="31" fillId="0" borderId="88" xfId="15" applyFont="1" applyBorder="1"/>
    <xf numFmtId="0" fontId="31" fillId="0" borderId="7" xfId="15" applyFont="1" applyBorder="1" applyAlignment="1">
      <alignment horizontal="left" vertical="center"/>
    </xf>
    <xf numFmtId="0" fontId="31" fillId="0" borderId="21" xfId="15" applyFont="1" applyBorder="1" applyAlignment="1">
      <alignment horizontal="right" vertical="center"/>
    </xf>
    <xf numFmtId="0" fontId="30" fillId="9" borderId="97" xfId="15" applyFont="1" applyFill="1" applyBorder="1" applyAlignment="1">
      <alignment horizontal="left" vertical="center"/>
    </xf>
    <xf numFmtId="0" fontId="31" fillId="0" borderId="7" xfId="15" applyFont="1" applyBorder="1" applyAlignment="1">
      <alignment horizontal="left" vertical="center" wrapText="1"/>
    </xf>
    <xf numFmtId="0" fontId="2" fillId="0" borderId="110" xfId="94" applyFont="1" applyBorder="1" applyAlignment="1"/>
    <xf numFmtId="0" fontId="2" fillId="0" borderId="88" xfId="94" applyFont="1" applyBorder="1" applyAlignment="1"/>
    <xf numFmtId="0" fontId="37" fillId="0" borderId="110" xfId="26" applyFont="1" applyBorder="1" applyAlignment="1"/>
    <xf numFmtId="0" fontId="37" fillId="0" borderId="88" xfId="26" applyFont="1" applyBorder="1" applyAlignment="1"/>
    <xf numFmtId="0" fontId="31" fillId="0" borderId="110" xfId="15" applyFont="1" applyBorder="1" applyAlignment="1">
      <alignment wrapText="1"/>
    </xf>
    <xf numFmtId="0" fontId="31" fillId="0" borderId="88" xfId="15" applyFont="1" applyBorder="1" applyAlignment="1">
      <alignment wrapText="1"/>
    </xf>
    <xf numFmtId="0" fontId="31" fillId="0" borderId="110" xfId="15" applyFont="1" applyBorder="1" applyAlignment="1">
      <alignment horizontal="left" vertical="center"/>
    </xf>
    <xf numFmtId="0" fontId="31" fillId="0" borderId="88" xfId="15" applyFont="1" applyBorder="1" applyAlignment="1">
      <alignment horizontal="left" vertical="center"/>
    </xf>
    <xf numFmtId="0" fontId="69" fillId="0" borderId="0" xfId="15" applyFont="1" applyBorder="1" applyAlignment="1">
      <alignment horizontal="center"/>
    </xf>
    <xf numFmtId="0" fontId="30" fillId="0" borderId="7" xfId="15" applyFont="1" applyFill="1" applyBorder="1" applyAlignment="1">
      <alignment horizontal="left" vertical="center"/>
    </xf>
    <xf numFmtId="0" fontId="31" fillId="0" borderId="110" xfId="15" applyFont="1" applyFill="1" applyBorder="1" applyAlignment="1"/>
    <xf numFmtId="0" fontId="31" fillId="0" borderId="88" xfId="15" applyFont="1" applyFill="1" applyBorder="1" applyAlignment="1"/>
    <xf numFmtId="0" fontId="30" fillId="0" borderId="7" xfId="15" applyFont="1" applyBorder="1" applyAlignment="1">
      <alignment horizontal="left" vertical="center"/>
    </xf>
    <xf numFmtId="0" fontId="31" fillId="0" borderId="110" xfId="15" applyFont="1" applyBorder="1" applyAlignment="1"/>
    <xf numFmtId="0" fontId="31" fillId="0" borderId="88" xfId="15" applyFont="1" applyBorder="1" applyAlignment="1"/>
    <xf numFmtId="0" fontId="32" fillId="9" borderId="83" xfId="19" applyFont="1" applyFill="1" applyBorder="1" applyAlignment="1">
      <alignment horizontal="center"/>
    </xf>
    <xf numFmtId="0" fontId="32" fillId="9" borderId="84" xfId="19" applyFont="1" applyFill="1" applyBorder="1" applyAlignment="1">
      <alignment horizontal="center"/>
    </xf>
    <xf numFmtId="0" fontId="77" fillId="26" borderId="82" xfId="0" applyFont="1" applyFill="1" applyBorder="1" applyAlignment="1">
      <alignment horizontal="center" vertical="top" wrapText="1"/>
    </xf>
    <xf numFmtId="0" fontId="89" fillId="0" borderId="0" xfId="15" applyFont="1" applyAlignment="1">
      <alignment horizontal="center"/>
    </xf>
    <xf numFmtId="0" fontId="89" fillId="0" borderId="0" xfId="10" applyFont="1" applyAlignment="1">
      <alignment horizontal="center" wrapText="1"/>
    </xf>
    <xf numFmtId="0" fontId="85" fillId="0" borderId="0" xfId="10" applyFont="1" applyAlignment="1">
      <alignment horizontal="center"/>
    </xf>
    <xf numFmtId="0" fontId="67" fillId="9" borderId="83" xfId="10" applyFont="1" applyFill="1" applyBorder="1" applyAlignment="1">
      <alignment horizontal="center"/>
    </xf>
    <xf numFmtId="0" fontId="67" fillId="9" borderId="85" xfId="10" applyFont="1" applyFill="1" applyBorder="1" applyAlignment="1">
      <alignment horizontal="center"/>
    </xf>
    <xf numFmtId="0" fontId="67" fillId="9" borderId="84" xfId="10" applyFont="1" applyFill="1" applyBorder="1" applyAlignment="1">
      <alignment horizontal="center"/>
    </xf>
    <xf numFmtId="0" fontId="71" fillId="0" borderId="0" xfId="85" applyFont="1" applyAlignment="1" applyProtection="1">
      <alignment horizontal="center" vertical="top" wrapText="1"/>
      <protection locked="0"/>
    </xf>
    <xf numFmtId="0" fontId="31" fillId="9" borderId="1" xfId="14" applyFill="1" applyBorder="1" applyAlignment="1">
      <alignment horizontal="center"/>
    </xf>
    <xf numFmtId="0" fontId="1" fillId="11" borderId="0" xfId="78" applyFont="1" applyFill="1"/>
    <xf numFmtId="0" fontId="1" fillId="0" borderId="0" xfId="92" applyFont="1"/>
    <xf numFmtId="166" fontId="39" fillId="0" borderId="0" xfId="10" applyNumberFormat="1" applyFont="1"/>
    <xf numFmtId="0" fontId="31" fillId="11" borderId="7" xfId="96" applyFont="1" applyFill="1" applyBorder="1" applyAlignment="1">
      <alignment horizontal="left" vertical="center" wrapText="1"/>
    </xf>
    <xf numFmtId="0" fontId="29" fillId="12" borderId="7" xfId="96" applyFont="1" applyFill="1" applyBorder="1" applyAlignment="1">
      <alignment horizontal="left" vertical="center" wrapText="1"/>
    </xf>
  </cellXfs>
  <cellStyles count="97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50" xr:uid="{1238A6AD-B32A-46B7-B88E-625507E1FF5E}"/>
    <cellStyle name="Ezres 4 3 2 2" xfId="55" xr:uid="{4AB72426-6457-4C58-8969-F0A95423D4F2}"/>
    <cellStyle name="Ezres 4 3 2 3" xfId="59" xr:uid="{2D2EAD1A-12ED-4262-B918-953E1A0F4C44}"/>
    <cellStyle name="Ezres 4 4" xfId="48" xr:uid="{E498038D-798F-4337-88ED-4FDF252C22CE}"/>
    <cellStyle name="Ezres 4 5" xfId="61" xr:uid="{37DE2D06-8105-4FF4-BB10-E6D13501BF71}"/>
    <cellStyle name="Ezres 4 5 2" xfId="81" xr:uid="{B77E7556-824B-4A99-ADD1-3752D2258932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51" xr:uid="{00CB95E0-36D6-4881-B1D5-C1612672CC82}"/>
    <cellStyle name="Normál 3 4" xfId="38" xr:uid="{00000000-0005-0000-0000-000015000000}"/>
    <cellStyle name="Normál 3 4 2" xfId="45" xr:uid="{2FD3D679-1B2B-42EE-8BA8-C5B787F9638F}"/>
    <cellStyle name="Normál 3 4 2 2" xfId="53" xr:uid="{813326B8-80EB-4C82-B6FD-7511284C8241}"/>
    <cellStyle name="Normál 3 4 2 2 2" xfId="62" xr:uid="{6739E2D2-D2EA-485C-AF3C-E63D3F045284}"/>
    <cellStyle name="Normál 3 4 2 2 2 2" xfId="83" xr:uid="{D2545132-1A23-4814-9845-8EFBB3234C08}"/>
    <cellStyle name="Normál 3 4 2 2 3" xfId="71" xr:uid="{842C861D-5036-446E-B3C1-7072DC0A4C7B}"/>
    <cellStyle name="Normál 3 4 2 2 3 2" xfId="74" xr:uid="{FC7982AC-B27E-45D5-A954-1F8C544F25F1}"/>
    <cellStyle name="Normál 3 4 2 2 3 2 2" xfId="76" xr:uid="{F150594F-4C4D-4476-BAD1-000C24DABAE4}"/>
    <cellStyle name="Normál 3 4 2 2 3 2 2 2" xfId="78" xr:uid="{CAEF4EA8-A8AF-46CD-85A0-DCC6114AFAC0}"/>
    <cellStyle name="Normál 3 4 2 2 3 2 2 3" xfId="92" xr:uid="{D785076B-383A-444A-AAEC-C10D2F9980A8}"/>
    <cellStyle name="Normál 3 4 2 2 4" xfId="90" xr:uid="{7E57E097-62C6-4AC7-9B70-E314E2967D80}"/>
    <cellStyle name="Normál 3 4 2 3" xfId="57" xr:uid="{767777A9-3FD6-4806-B836-1455CA3DE14A}"/>
    <cellStyle name="Normál 3 4 2 3 2" xfId="64" xr:uid="{D64B0A3D-CF08-4A2F-9E0C-D5AF00DD9005}"/>
    <cellStyle name="Normál 3 5" xfId="42" xr:uid="{00000000-0005-0000-0000-000016000000}"/>
    <cellStyle name="Normál 3 5 2" xfId="52" xr:uid="{88B56308-1D20-47B6-AE33-6865432F4597}"/>
    <cellStyle name="Normál 3 5 2 2" xfId="68" xr:uid="{A7B8494A-7775-4858-8A1F-CED6F6D698FC}"/>
    <cellStyle name="Normál 3 5 2 3" xfId="73" xr:uid="{9DB054CB-CC75-4A31-931B-F42E196C8538}"/>
    <cellStyle name="Normál 3 6" xfId="67" xr:uid="{6736AF4C-347F-4BAD-8412-9C19689DFE64}"/>
    <cellStyle name="Normál 3 7" xfId="72" xr:uid="{00E792D7-FCC3-46EB-8319-F18E79FF452A}"/>
    <cellStyle name="Normál 3 8" xfId="86" xr:uid="{C2EE71A6-CDD1-44F8-9043-28750A2BB828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9" xr:uid="{7F4AC7AE-B072-4717-BF07-C58288ABA8B0}"/>
    <cellStyle name="Normál 4 2 5 2 2" xfId="54" xr:uid="{5F965979-B920-4C9B-8D59-18E98923BDC6}"/>
    <cellStyle name="Normál 4 2 5 2 3" xfId="58" xr:uid="{E5FFA5DF-106F-43B1-8BBE-C249B42D1ED7}"/>
    <cellStyle name="Normál 4 2 5 2 3 2" xfId="65" xr:uid="{A91886C6-02DB-4D31-A5AF-923DA8B53FC9}"/>
    <cellStyle name="Normál 4 2 6" xfId="47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6" xr:uid="{9F89D927-0E63-4190-B879-A7FEF7A077AE}"/>
    <cellStyle name="Normál 5 3 3" xfId="56" xr:uid="{0D0C5208-F2CA-4803-8F8A-7D449FD62499}"/>
    <cellStyle name="Normál 5 3 4" xfId="60" xr:uid="{DF674A15-0464-47D4-A2A5-EC1DA8DECB0F}"/>
    <cellStyle name="Normál 5 3 4 2" xfId="66" xr:uid="{29F61C0A-15AB-4CEE-AFEC-1BE4C67A9D7B}"/>
    <cellStyle name="Normál 5 4" xfId="63" xr:uid="{C2781686-4A60-4B9F-BDDC-9CD22521660F}"/>
    <cellStyle name="Normál 5 4 2" xfId="75" xr:uid="{D7DCFF9F-CA4E-4138-90C9-E2868979A67E}"/>
    <cellStyle name="Normál 5 4 2 2" xfId="77" xr:uid="{C274A79F-4AFD-49AF-A888-A10F022E2C24}"/>
    <cellStyle name="Normál 5 4 2 2 2" xfId="79" xr:uid="{287E18AA-BC97-4546-A7F0-B267A3D25CBC}"/>
    <cellStyle name="Normál 5 4 2 2 3" xfId="93" xr:uid="{5D4031E8-B5AE-4870-9DCD-C9EB06527F66}"/>
    <cellStyle name="Normál 5 4 3" xfId="82" xr:uid="{9238AEF6-6A13-4B2D-A5AD-9E7147C833A1}"/>
    <cellStyle name="Normál 5 4 3 2" xfId="94" xr:uid="{D5CACFC3-793E-4F98-ADFC-A2197E62C73A}"/>
    <cellStyle name="Normál 5 4 4" xfId="88" xr:uid="{0D86DE42-C2C3-4C5B-83C9-D4D9B475078D}"/>
    <cellStyle name="Normál 5 5" xfId="69" xr:uid="{5C5D50A9-EE02-4788-8638-E999EC307FE2}"/>
    <cellStyle name="Normál 5 6" xfId="70" xr:uid="{460A428F-5C54-42B1-94C5-5502E78AC008}"/>
    <cellStyle name="Normál 5 7" xfId="87" xr:uid="{7CE0FC5E-F4F8-48F6-BD1A-A244FE989A85}"/>
    <cellStyle name="Normál 5 8" xfId="91" xr:uid="{888034C1-645C-4313-B987-981E7A3CD84F}"/>
    <cellStyle name="Normál 5 9" xfId="96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44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84" xr:uid="{1009773C-604B-4A1D-A3C7-FF26EFBF771C}"/>
    <cellStyle name="Normál_2007.költségv.táblák 4" xfId="89" xr:uid="{E46D20B1-3461-41C9-8B73-E50D3F26B289}"/>
    <cellStyle name="Normál_2011.költségvet.táblák 2" xfId="80" xr:uid="{69656611-79C9-4648-AAF0-88667DC6C713}"/>
    <cellStyle name="Normál_2-1, 2-2 melléklet 2006" xfId="18" xr:uid="{00000000-0005-0000-0000-00002B000000}"/>
    <cellStyle name="Normál_6.MELL.szoc.tábla" xfId="19" xr:uid="{00000000-0005-0000-0000-00002C000000}"/>
    <cellStyle name="Normál_97ûrlap" xfId="95" xr:uid="{D084FC46-DD85-41EC-9502-53DE3477DD86}"/>
    <cellStyle name="Normál_Intézményi kiadás 2008" xfId="43" xr:uid="{00000000-0005-0000-0000-00002E000000}"/>
    <cellStyle name="Normál_KIEGM" xfId="85" xr:uid="{0F769910-A011-40D7-B60D-4C17869972B5}"/>
  </cellStyles>
  <dxfs count="0"/>
  <tableStyles count="0" defaultTableStyle="TableStyleMedium2" defaultPivotStyle="PivotStyleLight16"/>
  <colors>
    <mruColors>
      <color rgb="FFFF99FF"/>
      <color rgb="FFFFCC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UMOK%20P1\2018.%20&#233;vi%20k&#246;lts&#233;gvet&#233;s\2018%20z&#225;rsz&#225;mad&#225;s\2018%20z&#225;rsz&#225;mad&#225;s\2017%20z&#225;rsz&#225;mad&#225;s%20t&#225;bl&#225;k%20m&#225;sol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9%20k&#246;lts&#233;gv%20t&#225;bl&#225;k%20m&#225;sol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UMOK%20P1\2018.%20&#233;vi%20k&#246;lts&#233;gvet&#233;s\2018%20k&#246;lts&#233;gvet&#233;s\Bizotts&#225;gi%20anyag\2018.%20Biz.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d"/>
      <sheetName val="3a"/>
      <sheetName val="3b"/>
      <sheetName val="3c"/>
      <sheetName val="3d"/>
      <sheetName val="4a"/>
      <sheetName val="4.b"/>
      <sheetName val="5.mell"/>
      <sheetName val="6.mell.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a"/>
      <sheetName val="17b"/>
      <sheetName val="17c"/>
      <sheetName val="18"/>
      <sheetName val="19"/>
      <sheetName val="20"/>
      <sheetName val="21"/>
      <sheetName val="22"/>
      <sheetName val="23"/>
      <sheetName val="24"/>
      <sheetName val="25"/>
      <sheetName val="26"/>
      <sheetName val="26a"/>
      <sheetName val="26b"/>
      <sheetName val="27"/>
      <sheetName val="28"/>
      <sheetName val="29a"/>
      <sheetName val="29b"/>
      <sheetName val="29c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5">
          <cell r="C75">
            <v>431505126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13401715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3230D-DCAE-4CC4-8951-133B19EB8236}">
  <dimension ref="A1:H79"/>
  <sheetViews>
    <sheetView workbookViewId="0">
      <pane ySplit="6" topLeftCell="A7" activePane="bottomLeft" state="frozen"/>
      <selection pane="bottomLeft" activeCell="C1" sqref="C1"/>
    </sheetView>
  </sheetViews>
  <sheetFormatPr defaultRowHeight="12.75" x14ac:dyDescent="0.2"/>
  <cols>
    <col min="1" max="1" width="5.7109375" style="998" customWidth="1"/>
    <col min="2" max="2" width="50" style="998" customWidth="1"/>
    <col min="3" max="3" width="14.7109375" style="998" customWidth="1"/>
    <col min="4" max="8" width="12.7109375" style="998" customWidth="1"/>
    <col min="9" max="255" width="9.140625" style="998"/>
    <col min="256" max="256" width="5.7109375" style="998" customWidth="1"/>
    <col min="257" max="257" width="50" style="998" customWidth="1"/>
    <col min="258" max="258" width="28.85546875" style="998" customWidth="1"/>
    <col min="259" max="511" width="9.140625" style="998"/>
    <col min="512" max="512" width="5.7109375" style="998" customWidth="1"/>
    <col min="513" max="513" width="50" style="998" customWidth="1"/>
    <col min="514" max="514" width="28.85546875" style="998" customWidth="1"/>
    <col min="515" max="767" width="9.140625" style="998"/>
    <col min="768" max="768" width="5.7109375" style="998" customWidth="1"/>
    <col min="769" max="769" width="50" style="998" customWidth="1"/>
    <col min="770" max="770" width="28.85546875" style="998" customWidth="1"/>
    <col min="771" max="1023" width="9.140625" style="998"/>
    <col min="1024" max="1024" width="5.7109375" style="998" customWidth="1"/>
    <col min="1025" max="1025" width="50" style="998" customWidth="1"/>
    <col min="1026" max="1026" width="28.85546875" style="998" customWidth="1"/>
    <col min="1027" max="1279" width="9.140625" style="998"/>
    <col min="1280" max="1280" width="5.7109375" style="998" customWidth="1"/>
    <col min="1281" max="1281" width="50" style="998" customWidth="1"/>
    <col min="1282" max="1282" width="28.85546875" style="998" customWidth="1"/>
    <col min="1283" max="1535" width="9.140625" style="998"/>
    <col min="1536" max="1536" width="5.7109375" style="998" customWidth="1"/>
    <col min="1537" max="1537" width="50" style="998" customWidth="1"/>
    <col min="1538" max="1538" width="28.85546875" style="998" customWidth="1"/>
    <col min="1539" max="1791" width="9.140625" style="998"/>
    <col min="1792" max="1792" width="5.7109375" style="998" customWidth="1"/>
    <col min="1793" max="1793" width="50" style="998" customWidth="1"/>
    <col min="1794" max="1794" width="28.85546875" style="998" customWidth="1"/>
    <col min="1795" max="2047" width="9.140625" style="998"/>
    <col min="2048" max="2048" width="5.7109375" style="998" customWidth="1"/>
    <col min="2049" max="2049" width="50" style="998" customWidth="1"/>
    <col min="2050" max="2050" width="28.85546875" style="998" customWidth="1"/>
    <col min="2051" max="2303" width="9.140625" style="998"/>
    <col min="2304" max="2304" width="5.7109375" style="998" customWidth="1"/>
    <col min="2305" max="2305" width="50" style="998" customWidth="1"/>
    <col min="2306" max="2306" width="28.85546875" style="998" customWidth="1"/>
    <col min="2307" max="2559" width="9.140625" style="998"/>
    <col min="2560" max="2560" width="5.7109375" style="998" customWidth="1"/>
    <col min="2561" max="2561" width="50" style="998" customWidth="1"/>
    <col min="2562" max="2562" width="28.85546875" style="998" customWidth="1"/>
    <col min="2563" max="2815" width="9.140625" style="998"/>
    <col min="2816" max="2816" width="5.7109375" style="998" customWidth="1"/>
    <col min="2817" max="2817" width="50" style="998" customWidth="1"/>
    <col min="2818" max="2818" width="28.85546875" style="998" customWidth="1"/>
    <col min="2819" max="3071" width="9.140625" style="998"/>
    <col min="3072" max="3072" width="5.7109375" style="998" customWidth="1"/>
    <col min="3073" max="3073" width="50" style="998" customWidth="1"/>
    <col min="3074" max="3074" width="28.85546875" style="998" customWidth="1"/>
    <col min="3075" max="3327" width="9.140625" style="998"/>
    <col min="3328" max="3328" width="5.7109375" style="998" customWidth="1"/>
    <col min="3329" max="3329" width="50" style="998" customWidth="1"/>
    <col min="3330" max="3330" width="28.85546875" style="998" customWidth="1"/>
    <col min="3331" max="3583" width="9.140625" style="998"/>
    <col min="3584" max="3584" width="5.7109375" style="998" customWidth="1"/>
    <col min="3585" max="3585" width="50" style="998" customWidth="1"/>
    <col min="3586" max="3586" width="28.85546875" style="998" customWidth="1"/>
    <col min="3587" max="3839" width="9.140625" style="998"/>
    <col min="3840" max="3840" width="5.7109375" style="998" customWidth="1"/>
    <col min="3841" max="3841" width="50" style="998" customWidth="1"/>
    <col min="3842" max="3842" width="28.85546875" style="998" customWidth="1"/>
    <col min="3843" max="4095" width="9.140625" style="998"/>
    <col min="4096" max="4096" width="5.7109375" style="998" customWidth="1"/>
    <col min="4097" max="4097" width="50" style="998" customWidth="1"/>
    <col min="4098" max="4098" width="28.85546875" style="998" customWidth="1"/>
    <col min="4099" max="4351" width="9.140625" style="998"/>
    <col min="4352" max="4352" width="5.7109375" style="998" customWidth="1"/>
    <col min="4353" max="4353" width="50" style="998" customWidth="1"/>
    <col min="4354" max="4354" width="28.85546875" style="998" customWidth="1"/>
    <col min="4355" max="4607" width="9.140625" style="998"/>
    <col min="4608" max="4608" width="5.7109375" style="998" customWidth="1"/>
    <col min="4609" max="4609" width="50" style="998" customWidth="1"/>
    <col min="4610" max="4610" width="28.85546875" style="998" customWidth="1"/>
    <col min="4611" max="4863" width="9.140625" style="998"/>
    <col min="4864" max="4864" width="5.7109375" style="998" customWidth="1"/>
    <col min="4865" max="4865" width="50" style="998" customWidth="1"/>
    <col min="4866" max="4866" width="28.85546875" style="998" customWidth="1"/>
    <col min="4867" max="5119" width="9.140625" style="998"/>
    <col min="5120" max="5120" width="5.7109375" style="998" customWidth="1"/>
    <col min="5121" max="5121" width="50" style="998" customWidth="1"/>
    <col min="5122" max="5122" width="28.85546875" style="998" customWidth="1"/>
    <col min="5123" max="5375" width="9.140625" style="998"/>
    <col min="5376" max="5376" width="5.7109375" style="998" customWidth="1"/>
    <col min="5377" max="5377" width="50" style="998" customWidth="1"/>
    <col min="5378" max="5378" width="28.85546875" style="998" customWidth="1"/>
    <col min="5379" max="5631" width="9.140625" style="998"/>
    <col min="5632" max="5632" width="5.7109375" style="998" customWidth="1"/>
    <col min="5633" max="5633" width="50" style="998" customWidth="1"/>
    <col min="5634" max="5634" width="28.85546875" style="998" customWidth="1"/>
    <col min="5635" max="5887" width="9.140625" style="998"/>
    <col min="5888" max="5888" width="5.7109375" style="998" customWidth="1"/>
    <col min="5889" max="5889" width="50" style="998" customWidth="1"/>
    <col min="5890" max="5890" width="28.85546875" style="998" customWidth="1"/>
    <col min="5891" max="6143" width="9.140625" style="998"/>
    <col min="6144" max="6144" width="5.7109375" style="998" customWidth="1"/>
    <col min="6145" max="6145" width="50" style="998" customWidth="1"/>
    <col min="6146" max="6146" width="28.85546875" style="998" customWidth="1"/>
    <col min="6147" max="6399" width="9.140625" style="998"/>
    <col min="6400" max="6400" width="5.7109375" style="998" customWidth="1"/>
    <col min="6401" max="6401" width="50" style="998" customWidth="1"/>
    <col min="6402" max="6402" width="28.85546875" style="998" customWidth="1"/>
    <col min="6403" max="6655" width="9.140625" style="998"/>
    <col min="6656" max="6656" width="5.7109375" style="998" customWidth="1"/>
    <col min="6657" max="6657" width="50" style="998" customWidth="1"/>
    <col min="6658" max="6658" width="28.85546875" style="998" customWidth="1"/>
    <col min="6659" max="6911" width="9.140625" style="998"/>
    <col min="6912" max="6912" width="5.7109375" style="998" customWidth="1"/>
    <col min="6913" max="6913" width="50" style="998" customWidth="1"/>
    <col min="6914" max="6914" width="28.85546875" style="998" customWidth="1"/>
    <col min="6915" max="7167" width="9.140625" style="998"/>
    <col min="7168" max="7168" width="5.7109375" style="998" customWidth="1"/>
    <col min="7169" max="7169" width="50" style="998" customWidth="1"/>
    <col min="7170" max="7170" width="28.85546875" style="998" customWidth="1"/>
    <col min="7171" max="7423" width="9.140625" style="998"/>
    <col min="7424" max="7424" width="5.7109375" style="998" customWidth="1"/>
    <col min="7425" max="7425" width="50" style="998" customWidth="1"/>
    <col min="7426" max="7426" width="28.85546875" style="998" customWidth="1"/>
    <col min="7427" max="7679" width="9.140625" style="998"/>
    <col min="7680" max="7680" width="5.7109375" style="998" customWidth="1"/>
    <col min="7681" max="7681" width="50" style="998" customWidth="1"/>
    <col min="7682" max="7682" width="28.85546875" style="998" customWidth="1"/>
    <col min="7683" max="7935" width="9.140625" style="998"/>
    <col min="7936" max="7936" width="5.7109375" style="998" customWidth="1"/>
    <col min="7937" max="7937" width="50" style="998" customWidth="1"/>
    <col min="7938" max="7938" width="28.85546875" style="998" customWidth="1"/>
    <col min="7939" max="8191" width="9.140625" style="998"/>
    <col min="8192" max="8192" width="5.7109375" style="998" customWidth="1"/>
    <col min="8193" max="8193" width="50" style="998" customWidth="1"/>
    <col min="8194" max="8194" width="28.85546875" style="998" customWidth="1"/>
    <col min="8195" max="8447" width="9.140625" style="998"/>
    <col min="8448" max="8448" width="5.7109375" style="998" customWidth="1"/>
    <col min="8449" max="8449" width="50" style="998" customWidth="1"/>
    <col min="8450" max="8450" width="28.85546875" style="998" customWidth="1"/>
    <col min="8451" max="8703" width="9.140625" style="998"/>
    <col min="8704" max="8704" width="5.7109375" style="998" customWidth="1"/>
    <col min="8705" max="8705" width="50" style="998" customWidth="1"/>
    <col min="8706" max="8706" width="28.85546875" style="998" customWidth="1"/>
    <col min="8707" max="8959" width="9.140625" style="998"/>
    <col min="8960" max="8960" width="5.7109375" style="998" customWidth="1"/>
    <col min="8961" max="8961" width="50" style="998" customWidth="1"/>
    <col min="8962" max="8962" width="28.85546875" style="998" customWidth="1"/>
    <col min="8963" max="9215" width="9.140625" style="998"/>
    <col min="9216" max="9216" width="5.7109375" style="998" customWidth="1"/>
    <col min="9217" max="9217" width="50" style="998" customWidth="1"/>
    <col min="9218" max="9218" width="28.85546875" style="998" customWidth="1"/>
    <col min="9219" max="9471" width="9.140625" style="998"/>
    <col min="9472" max="9472" width="5.7109375" style="998" customWidth="1"/>
    <col min="9473" max="9473" width="50" style="998" customWidth="1"/>
    <col min="9474" max="9474" width="28.85546875" style="998" customWidth="1"/>
    <col min="9475" max="9727" width="9.140625" style="998"/>
    <col min="9728" max="9728" width="5.7109375" style="998" customWidth="1"/>
    <col min="9729" max="9729" width="50" style="998" customWidth="1"/>
    <col min="9730" max="9730" width="28.85546875" style="998" customWidth="1"/>
    <col min="9731" max="9983" width="9.140625" style="998"/>
    <col min="9984" max="9984" width="5.7109375" style="998" customWidth="1"/>
    <col min="9985" max="9985" width="50" style="998" customWidth="1"/>
    <col min="9986" max="9986" width="28.85546875" style="998" customWidth="1"/>
    <col min="9987" max="10239" width="9.140625" style="998"/>
    <col min="10240" max="10240" width="5.7109375" style="998" customWidth="1"/>
    <col min="10241" max="10241" width="50" style="998" customWidth="1"/>
    <col min="10242" max="10242" width="28.85546875" style="998" customWidth="1"/>
    <col min="10243" max="10495" width="9.140625" style="998"/>
    <col min="10496" max="10496" width="5.7109375" style="998" customWidth="1"/>
    <col min="10497" max="10497" width="50" style="998" customWidth="1"/>
    <col min="10498" max="10498" width="28.85546875" style="998" customWidth="1"/>
    <col min="10499" max="10751" width="9.140625" style="998"/>
    <col min="10752" max="10752" width="5.7109375" style="998" customWidth="1"/>
    <col min="10753" max="10753" width="50" style="998" customWidth="1"/>
    <col min="10754" max="10754" width="28.85546875" style="998" customWidth="1"/>
    <col min="10755" max="11007" width="9.140625" style="998"/>
    <col min="11008" max="11008" width="5.7109375" style="998" customWidth="1"/>
    <col min="11009" max="11009" width="50" style="998" customWidth="1"/>
    <col min="11010" max="11010" width="28.85546875" style="998" customWidth="1"/>
    <col min="11011" max="11263" width="9.140625" style="998"/>
    <col min="11264" max="11264" width="5.7109375" style="998" customWidth="1"/>
    <col min="11265" max="11265" width="50" style="998" customWidth="1"/>
    <col min="11266" max="11266" width="28.85546875" style="998" customWidth="1"/>
    <col min="11267" max="11519" width="9.140625" style="998"/>
    <col min="11520" max="11520" width="5.7109375" style="998" customWidth="1"/>
    <col min="11521" max="11521" width="50" style="998" customWidth="1"/>
    <col min="11522" max="11522" width="28.85546875" style="998" customWidth="1"/>
    <col min="11523" max="11775" width="9.140625" style="998"/>
    <col min="11776" max="11776" width="5.7109375" style="998" customWidth="1"/>
    <col min="11777" max="11777" width="50" style="998" customWidth="1"/>
    <col min="11778" max="11778" width="28.85546875" style="998" customWidth="1"/>
    <col min="11779" max="12031" width="9.140625" style="998"/>
    <col min="12032" max="12032" width="5.7109375" style="998" customWidth="1"/>
    <col min="12033" max="12033" width="50" style="998" customWidth="1"/>
    <col min="12034" max="12034" width="28.85546875" style="998" customWidth="1"/>
    <col min="12035" max="12287" width="9.140625" style="998"/>
    <col min="12288" max="12288" width="5.7109375" style="998" customWidth="1"/>
    <col min="12289" max="12289" width="50" style="998" customWidth="1"/>
    <col min="12290" max="12290" width="28.85546875" style="998" customWidth="1"/>
    <col min="12291" max="12543" width="9.140625" style="998"/>
    <col min="12544" max="12544" width="5.7109375" style="998" customWidth="1"/>
    <col min="12545" max="12545" width="50" style="998" customWidth="1"/>
    <col min="12546" max="12546" width="28.85546875" style="998" customWidth="1"/>
    <col min="12547" max="12799" width="9.140625" style="998"/>
    <col min="12800" max="12800" width="5.7109375" style="998" customWidth="1"/>
    <col min="12801" max="12801" width="50" style="998" customWidth="1"/>
    <col min="12802" max="12802" width="28.85546875" style="998" customWidth="1"/>
    <col min="12803" max="13055" width="9.140625" style="998"/>
    <col min="13056" max="13056" width="5.7109375" style="998" customWidth="1"/>
    <col min="13057" max="13057" width="50" style="998" customWidth="1"/>
    <col min="13058" max="13058" width="28.85546875" style="998" customWidth="1"/>
    <col min="13059" max="13311" width="9.140625" style="998"/>
    <col min="13312" max="13312" width="5.7109375" style="998" customWidth="1"/>
    <col min="13313" max="13313" width="50" style="998" customWidth="1"/>
    <col min="13314" max="13314" width="28.85546875" style="998" customWidth="1"/>
    <col min="13315" max="13567" width="9.140625" style="998"/>
    <col min="13568" max="13568" width="5.7109375" style="998" customWidth="1"/>
    <col min="13569" max="13569" width="50" style="998" customWidth="1"/>
    <col min="13570" max="13570" width="28.85546875" style="998" customWidth="1"/>
    <col min="13571" max="13823" width="9.140625" style="998"/>
    <col min="13824" max="13824" width="5.7109375" style="998" customWidth="1"/>
    <col min="13825" max="13825" width="50" style="998" customWidth="1"/>
    <col min="13826" max="13826" width="28.85546875" style="998" customWidth="1"/>
    <col min="13827" max="14079" width="9.140625" style="998"/>
    <col min="14080" max="14080" width="5.7109375" style="998" customWidth="1"/>
    <col min="14081" max="14081" width="50" style="998" customWidth="1"/>
    <col min="14082" max="14082" width="28.85546875" style="998" customWidth="1"/>
    <col min="14083" max="14335" width="9.140625" style="998"/>
    <col min="14336" max="14336" width="5.7109375" style="998" customWidth="1"/>
    <col min="14337" max="14337" width="50" style="998" customWidth="1"/>
    <col min="14338" max="14338" width="28.85546875" style="998" customWidth="1"/>
    <col min="14339" max="14591" width="9.140625" style="998"/>
    <col min="14592" max="14592" width="5.7109375" style="998" customWidth="1"/>
    <col min="14593" max="14593" width="50" style="998" customWidth="1"/>
    <col min="14594" max="14594" width="28.85546875" style="998" customWidth="1"/>
    <col min="14595" max="14847" width="9.140625" style="998"/>
    <col min="14848" max="14848" width="5.7109375" style="998" customWidth="1"/>
    <col min="14849" max="14849" width="50" style="998" customWidth="1"/>
    <col min="14850" max="14850" width="28.85546875" style="998" customWidth="1"/>
    <col min="14851" max="15103" width="9.140625" style="998"/>
    <col min="15104" max="15104" width="5.7109375" style="998" customWidth="1"/>
    <col min="15105" max="15105" width="50" style="998" customWidth="1"/>
    <col min="15106" max="15106" width="28.85546875" style="998" customWidth="1"/>
    <col min="15107" max="15359" width="9.140625" style="998"/>
    <col min="15360" max="15360" width="5.7109375" style="998" customWidth="1"/>
    <col min="15361" max="15361" width="50" style="998" customWidth="1"/>
    <col min="15362" max="15362" width="28.85546875" style="998" customWidth="1"/>
    <col min="15363" max="15615" width="9.140625" style="998"/>
    <col min="15616" max="15616" width="5.7109375" style="998" customWidth="1"/>
    <col min="15617" max="15617" width="50" style="998" customWidth="1"/>
    <col min="15618" max="15618" width="28.85546875" style="998" customWidth="1"/>
    <col min="15619" max="15871" width="9.140625" style="998"/>
    <col min="15872" max="15872" width="5.7109375" style="998" customWidth="1"/>
    <col min="15873" max="15873" width="50" style="998" customWidth="1"/>
    <col min="15874" max="15874" width="28.85546875" style="998" customWidth="1"/>
    <col min="15875" max="16127" width="9.140625" style="998"/>
    <col min="16128" max="16128" width="5.7109375" style="998" customWidth="1"/>
    <col min="16129" max="16129" width="50" style="998" customWidth="1"/>
    <col min="16130" max="16130" width="28.85546875" style="998" customWidth="1"/>
    <col min="16131" max="16384" width="9.140625" style="998"/>
  </cols>
  <sheetData>
    <row r="1" spans="1:8" x14ac:dyDescent="0.2">
      <c r="B1" s="124" t="s">
        <v>171</v>
      </c>
      <c r="F1" s="998" t="s">
        <v>1552</v>
      </c>
    </row>
    <row r="2" spans="1:8" x14ac:dyDescent="0.2">
      <c r="B2" s="124" t="s">
        <v>172</v>
      </c>
      <c r="C2" s="125"/>
      <c r="F2" s="998" t="s">
        <v>1553</v>
      </c>
    </row>
    <row r="3" spans="1:8" x14ac:dyDescent="0.2">
      <c r="C3" s="13"/>
      <c r="F3" s="998" t="s">
        <v>77</v>
      </c>
    </row>
    <row r="4" spans="1:8" x14ac:dyDescent="0.2">
      <c r="B4" s="126"/>
      <c r="C4" s="791" t="s">
        <v>173</v>
      </c>
    </row>
    <row r="5" spans="1:8" ht="38.25" x14ac:dyDescent="0.2">
      <c r="A5" s="1" t="s">
        <v>1</v>
      </c>
      <c r="B5" s="2" t="s">
        <v>2</v>
      </c>
      <c r="C5" s="3" t="s">
        <v>174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108519738</v>
      </c>
      <c r="D6" s="5">
        <v>108519738</v>
      </c>
      <c r="E6" s="5"/>
      <c r="F6" s="5"/>
      <c r="G6" s="5"/>
      <c r="H6" s="5"/>
    </row>
    <row r="7" spans="1:8" ht="25.5" x14ac:dyDescent="0.2">
      <c r="A7" s="4">
        <v>2</v>
      </c>
      <c r="B7" s="128" t="s">
        <v>176</v>
      </c>
      <c r="C7" s="129">
        <f t="shared" ref="C7:C70" si="0">SUM(D7:H7)</f>
        <v>142116067</v>
      </c>
      <c r="D7" s="5">
        <v>142116067</v>
      </c>
      <c r="E7" s="5"/>
      <c r="F7" s="5"/>
      <c r="G7" s="5"/>
      <c r="H7" s="5"/>
    </row>
    <row r="8" spans="1:8" ht="25.5" x14ac:dyDescent="0.2">
      <c r="A8" s="4">
        <v>3</v>
      </c>
      <c r="B8" s="128" t="s">
        <v>177</v>
      </c>
      <c r="C8" s="129">
        <f t="shared" si="0"/>
        <v>97760769</v>
      </c>
      <c r="D8" s="5">
        <v>97760769</v>
      </c>
      <c r="E8" s="5"/>
      <c r="F8" s="5"/>
      <c r="G8" s="5"/>
      <c r="H8" s="5"/>
    </row>
    <row r="9" spans="1:8" ht="25.5" x14ac:dyDescent="0.2">
      <c r="A9" s="4">
        <v>4</v>
      </c>
      <c r="B9" s="128" t="s">
        <v>178</v>
      </c>
      <c r="C9" s="129">
        <f t="shared" si="0"/>
        <v>7215230</v>
      </c>
      <c r="D9" s="5">
        <v>7215230</v>
      </c>
      <c r="E9" s="5"/>
      <c r="F9" s="5"/>
      <c r="G9" s="5"/>
      <c r="H9" s="5"/>
    </row>
    <row r="10" spans="1:8" ht="25.5" x14ac:dyDescent="0.2">
      <c r="A10" s="4">
        <v>5</v>
      </c>
      <c r="B10" s="128" t="s">
        <v>179</v>
      </c>
      <c r="C10" s="129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8" t="s">
        <v>153</v>
      </c>
      <c r="C11" s="129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355611804</v>
      </c>
      <c r="D12" s="14">
        <f>SUM(D6:D11)</f>
        <v>355611804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180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309792540</v>
      </c>
      <c r="D14" s="14">
        <f>SUM(D15:D19)</f>
        <v>243652694</v>
      </c>
      <c r="E14" s="14">
        <f>SUM(E15:E19)</f>
        <v>1981048</v>
      </c>
      <c r="F14" s="14">
        <f>SUM(F15:F19)</f>
        <v>63264006</v>
      </c>
      <c r="G14" s="14">
        <f>SUM(G15:G19)</f>
        <v>0</v>
      </c>
      <c r="H14" s="14">
        <f>SUM(H15:H19)</f>
        <v>894792</v>
      </c>
    </row>
    <row r="15" spans="1:8" x14ac:dyDescent="0.2">
      <c r="A15" s="4">
        <v>10</v>
      </c>
      <c r="B15" s="128" t="s">
        <v>181</v>
      </c>
      <c r="C15" s="129">
        <f t="shared" si="0"/>
        <v>3397958</v>
      </c>
      <c r="D15" s="5">
        <v>1416910</v>
      </c>
      <c r="E15" s="5">
        <v>1981048</v>
      </c>
      <c r="F15" s="5"/>
      <c r="G15" s="5"/>
      <c r="H15" s="5"/>
    </row>
    <row r="16" spans="1:8" x14ac:dyDescent="0.2">
      <c r="A16" s="4">
        <v>11</v>
      </c>
      <c r="B16" s="128" t="s">
        <v>182</v>
      </c>
      <c r="C16" s="129">
        <f t="shared" si="0"/>
        <v>227105784</v>
      </c>
      <c r="D16" s="5">
        <v>227105784</v>
      </c>
      <c r="E16" s="5"/>
      <c r="F16" s="5"/>
      <c r="G16" s="5"/>
      <c r="H16" s="5"/>
    </row>
    <row r="17" spans="1:8" x14ac:dyDescent="0.2">
      <c r="A17" s="4">
        <v>12</v>
      </c>
      <c r="B17" s="128" t="s">
        <v>183</v>
      </c>
      <c r="C17" s="129">
        <f t="shared" si="0"/>
        <v>15130000</v>
      </c>
      <c r="D17" s="5">
        <v>15130000</v>
      </c>
      <c r="E17" s="5"/>
      <c r="F17" s="5"/>
      <c r="G17" s="5"/>
      <c r="H17" s="5"/>
    </row>
    <row r="18" spans="1:8" x14ac:dyDescent="0.2">
      <c r="A18" s="4">
        <v>13</v>
      </c>
      <c r="B18" s="128" t="s">
        <v>184</v>
      </c>
      <c r="C18" s="129">
        <f t="shared" si="0"/>
        <v>64158798</v>
      </c>
      <c r="D18" s="5"/>
      <c r="E18" s="5"/>
      <c r="F18" s="5">
        <v>63264006</v>
      </c>
      <c r="G18" s="5"/>
      <c r="H18" s="5">
        <v>894792</v>
      </c>
    </row>
    <row r="19" spans="1:8" x14ac:dyDescent="0.2">
      <c r="A19" s="4">
        <v>14</v>
      </c>
      <c r="B19" s="128" t="s">
        <v>185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665404344</v>
      </c>
      <c r="D20" s="6">
        <f>D12+D14</f>
        <v>599264498</v>
      </c>
      <c r="E20" s="6">
        <f>E12+E14</f>
        <v>1981048</v>
      </c>
      <c r="F20" s="6">
        <f>F12+F14</f>
        <v>63264006</v>
      </c>
      <c r="G20" s="6">
        <f>G12+G14</f>
        <v>0</v>
      </c>
      <c r="H20" s="6">
        <f>H12+H14</f>
        <v>894792</v>
      </c>
    </row>
    <row r="21" spans="1:8" x14ac:dyDescent="0.2">
      <c r="A21" s="4">
        <v>16</v>
      </c>
      <c r="B21" s="128" t="s">
        <v>48</v>
      </c>
      <c r="C21" s="129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186</v>
      </c>
      <c r="C22" s="129">
        <f t="shared" si="0"/>
        <v>0</v>
      </c>
      <c r="D22" s="134"/>
      <c r="E22" s="134"/>
      <c r="F22" s="134"/>
      <c r="G22" s="134"/>
      <c r="H22" s="134"/>
    </row>
    <row r="23" spans="1:8" x14ac:dyDescent="0.2">
      <c r="A23" s="4">
        <v>18</v>
      </c>
      <c r="B23" s="128" t="s">
        <v>187</v>
      </c>
      <c r="C23" s="129">
        <f t="shared" si="0"/>
        <v>1025095503</v>
      </c>
      <c r="D23" s="15">
        <f>SUM(D24:D27)</f>
        <v>1025095503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8" t="s">
        <v>188</v>
      </c>
      <c r="C24" s="129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8" t="s">
        <v>189</v>
      </c>
      <c r="C25" s="129">
        <f t="shared" si="0"/>
        <v>1025095503</v>
      </c>
      <c r="D25" s="3">
        <v>1025095503</v>
      </c>
      <c r="E25" s="3"/>
      <c r="F25" s="3"/>
      <c r="G25" s="3"/>
      <c r="H25" s="3"/>
    </row>
    <row r="26" spans="1:8" x14ac:dyDescent="0.2">
      <c r="A26" s="4">
        <v>21</v>
      </c>
      <c r="B26" s="128" t="s">
        <v>190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191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1025095503</v>
      </c>
      <c r="D28" s="6">
        <f>D21+D23</f>
        <v>1025095503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110200000</v>
      </c>
      <c r="D29" s="14">
        <f>SUM(D30:D31)</f>
        <v>110200000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110200000</v>
      </c>
      <c r="D30" s="5">
        <v>110200000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181000000</v>
      </c>
      <c r="D32" s="5">
        <v>181000000</v>
      </c>
      <c r="E32" s="5"/>
      <c r="F32" s="5"/>
      <c r="G32" s="5"/>
      <c r="H32" s="5"/>
    </row>
    <row r="33" spans="1:8" x14ac:dyDescent="0.2">
      <c r="A33" s="4">
        <v>28</v>
      </c>
      <c r="B33" s="128" t="s">
        <v>192</v>
      </c>
      <c r="C33" s="129">
        <f t="shared" si="0"/>
        <v>11800000</v>
      </c>
      <c r="D33" s="5">
        <v>11800000</v>
      </c>
      <c r="E33" s="5"/>
      <c r="F33" s="5"/>
      <c r="G33" s="5"/>
      <c r="H33" s="5"/>
    </row>
    <row r="34" spans="1:8" ht="25.5" x14ac:dyDescent="0.2">
      <c r="A34" s="4">
        <v>29</v>
      </c>
      <c r="B34" s="128" t="s">
        <v>193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192800000</v>
      </c>
      <c r="D35" s="14">
        <f>SUM(D32:D34)</f>
        <v>192800000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400000</v>
      </c>
      <c r="D36" s="14">
        <f>SUM(D37:D38)</f>
        <v>400000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194</v>
      </c>
      <c r="C37" s="129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128" t="s">
        <v>195</v>
      </c>
      <c r="C38" s="129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303400000</v>
      </c>
      <c r="D39" s="6">
        <f>D29+D35+D36</f>
        <v>303400000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196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8036796</v>
      </c>
      <c r="D41" s="16">
        <f>SUM(D42:D45)</f>
        <v>0</v>
      </c>
      <c r="E41" s="16">
        <f>SUM(E42:E45)</f>
        <v>370000</v>
      </c>
      <c r="F41" s="16">
        <f>SUM(F42:F45)</f>
        <v>1000000</v>
      </c>
      <c r="G41" s="16">
        <f>SUM(G42:G45)</f>
        <v>1715000</v>
      </c>
      <c r="H41" s="16">
        <f>SUM(H42:H45)</f>
        <v>4951796</v>
      </c>
    </row>
    <row r="42" spans="1:8" x14ac:dyDescent="0.2">
      <c r="A42" s="4">
        <v>37</v>
      </c>
      <c r="B42" s="137" t="s">
        <v>197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2670000</v>
      </c>
      <c r="D43" s="7"/>
      <c r="E43" s="7">
        <v>70000</v>
      </c>
      <c r="F43" s="7">
        <v>1000000</v>
      </c>
      <c r="G43" s="7">
        <v>1600000</v>
      </c>
      <c r="H43" s="7"/>
    </row>
    <row r="44" spans="1:8" x14ac:dyDescent="0.2">
      <c r="A44" s="4">
        <v>39</v>
      </c>
      <c r="B44" s="137" t="s">
        <v>198</v>
      </c>
      <c r="C44" s="129">
        <f t="shared" si="0"/>
        <v>848660</v>
      </c>
      <c r="D44" s="7"/>
      <c r="E44" s="7"/>
      <c r="F44" s="7"/>
      <c r="G44" s="7"/>
      <c r="H44" s="7">
        <v>848660</v>
      </c>
    </row>
    <row r="45" spans="1:8" x14ac:dyDescent="0.2">
      <c r="A45" s="4">
        <v>40</v>
      </c>
      <c r="B45" s="137" t="s">
        <v>199</v>
      </c>
      <c r="C45" s="129">
        <f t="shared" si="0"/>
        <v>4518136</v>
      </c>
      <c r="D45" s="7"/>
      <c r="E45" s="7">
        <v>300000</v>
      </c>
      <c r="F45" s="7"/>
      <c r="G45" s="7">
        <v>115000</v>
      </c>
      <c r="H45" s="7">
        <v>4103136</v>
      </c>
    </row>
    <row r="46" spans="1:8" x14ac:dyDescent="0.2">
      <c r="A46" s="4">
        <v>41</v>
      </c>
      <c r="B46" s="128" t="s">
        <v>59</v>
      </c>
      <c r="C46" s="129">
        <f t="shared" si="0"/>
        <v>3063000</v>
      </c>
      <c r="D46" s="16">
        <f>SUM(D47:D48)</f>
        <v>130000</v>
      </c>
      <c r="E46" s="16">
        <f>SUM(E47:E48)</f>
        <v>1300000</v>
      </c>
      <c r="F46" s="16">
        <f>SUM(F47:F48)</f>
        <v>1633000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1775000</v>
      </c>
      <c r="D47" s="5">
        <v>130000</v>
      </c>
      <c r="E47" s="5">
        <v>1300000</v>
      </c>
      <c r="F47" s="5">
        <v>345000</v>
      </c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1288000</v>
      </c>
      <c r="D48" s="5"/>
      <c r="E48" s="5"/>
      <c r="F48" s="5">
        <v>1288000</v>
      </c>
      <c r="G48" s="5"/>
      <c r="H48" s="5"/>
    </row>
    <row r="49" spans="1:8" x14ac:dyDescent="0.2">
      <c r="A49" s="4">
        <v>44</v>
      </c>
      <c r="B49" s="128" t="s">
        <v>200</v>
      </c>
      <c r="C49" s="129">
        <f t="shared" si="0"/>
        <v>9610000</v>
      </c>
      <c r="D49" s="16">
        <f>SUM(D50:D53)</f>
        <v>9610000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201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8" t="s">
        <v>202</v>
      </c>
      <c r="C52" s="129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128" t="s">
        <v>63</v>
      </c>
      <c r="C53" s="129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128" t="s">
        <v>203</v>
      </c>
      <c r="C54" s="129">
        <f t="shared" si="0"/>
        <v>1095245</v>
      </c>
      <c r="D54" s="5"/>
      <c r="E54" s="5"/>
      <c r="F54" s="5"/>
      <c r="G54" s="5"/>
      <c r="H54" s="5">
        <v>1095245</v>
      </c>
    </row>
    <row r="55" spans="1:8" x14ac:dyDescent="0.2">
      <c r="A55" s="4">
        <v>51</v>
      </c>
      <c r="B55" s="128" t="s">
        <v>204</v>
      </c>
      <c r="C55" s="129">
        <f t="shared" si="0"/>
        <v>8699255</v>
      </c>
      <c r="D55" s="8">
        <v>5904744</v>
      </c>
      <c r="E55" s="8">
        <v>450900</v>
      </c>
      <c r="F55" s="8">
        <v>710910</v>
      </c>
      <c r="G55" s="8"/>
      <c r="H55" s="8">
        <v>1632701</v>
      </c>
    </row>
    <row r="56" spans="1:8" x14ac:dyDescent="0.2">
      <c r="A56" s="4">
        <v>52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128" t="s">
        <v>205</v>
      </c>
      <c r="C57" s="129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54</v>
      </c>
      <c r="B58" s="128" t="s">
        <v>206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55</v>
      </c>
      <c r="B59" s="128" t="s">
        <v>65</v>
      </c>
      <c r="C59" s="129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56</v>
      </c>
      <c r="B60" s="128" t="s">
        <v>207</v>
      </c>
      <c r="C60" s="129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57</v>
      </c>
      <c r="B61" s="133" t="s">
        <v>66</v>
      </c>
      <c r="C61" s="129">
        <f t="shared" si="0"/>
        <v>31964796</v>
      </c>
      <c r="D61" s="6">
        <f>D40+D41+D46+D49+D54+D55+D56+D57+D58+D59+D60</f>
        <v>17105244</v>
      </c>
      <c r="E61" s="6">
        <f>E40+E41+E46+E49+E54+E55+E56+E57+E58+E59+E60</f>
        <v>2120900</v>
      </c>
      <c r="F61" s="6">
        <f>F40+F41+F46+F49+F54+F55+F56+F57+F58+F59+F60</f>
        <v>3343910</v>
      </c>
      <c r="G61" s="6">
        <f>G40+G41+G46+G49+G54+G55+G56+G57+G58+G59+G60</f>
        <v>1715000</v>
      </c>
      <c r="H61" s="6">
        <f>H40+H41+H46+H49+H54+H55+H56+H57+H58+H59+H60</f>
        <v>7679742</v>
      </c>
    </row>
    <row r="62" spans="1:8" x14ac:dyDescent="0.2">
      <c r="A62" s="4">
        <v>58</v>
      </c>
      <c r="B62" s="128" t="s">
        <v>208</v>
      </c>
      <c r="C62" s="129">
        <f t="shared" si="0"/>
        <v>12129420</v>
      </c>
      <c r="D62" s="5">
        <v>12129420</v>
      </c>
      <c r="E62" s="5"/>
      <c r="F62" s="5"/>
      <c r="G62" s="3"/>
      <c r="H62" s="3"/>
    </row>
    <row r="63" spans="1:8" x14ac:dyDescent="0.2">
      <c r="A63" s="4">
        <v>59</v>
      </c>
      <c r="B63" s="128" t="s">
        <v>209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133" t="s">
        <v>67</v>
      </c>
      <c r="C64" s="129">
        <f t="shared" si="0"/>
        <v>12129420</v>
      </c>
      <c r="D64" s="6">
        <f>SUM(D62:D63)</f>
        <v>12129420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1047" t="s">
        <v>101</v>
      </c>
      <c r="C65" s="129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62</v>
      </c>
      <c r="B66" s="1048" t="s">
        <v>100</v>
      </c>
      <c r="C66" s="129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63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128" t="s">
        <v>69</v>
      </c>
      <c r="C68" s="129">
        <f t="shared" si="0"/>
        <v>390000</v>
      </c>
      <c r="D68" s="5">
        <v>390000</v>
      </c>
      <c r="E68" s="5"/>
      <c r="F68" s="5"/>
      <c r="G68" s="5"/>
      <c r="H68" s="5"/>
    </row>
    <row r="69" spans="1:8" x14ac:dyDescent="0.2">
      <c r="A69" s="4">
        <v>65</v>
      </c>
      <c r="B69" s="128" t="s">
        <v>70</v>
      </c>
      <c r="C69" s="129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66</v>
      </c>
      <c r="B70" s="133" t="s">
        <v>71</v>
      </c>
      <c r="C70" s="129">
        <f t="shared" si="0"/>
        <v>390000</v>
      </c>
      <c r="D70" s="17">
        <f>SUM(D67:D69)</f>
        <v>390000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67</v>
      </c>
      <c r="B71" s="140" t="s">
        <v>72</v>
      </c>
      <c r="C71" s="129">
        <f t="shared" ref="C71:C78" si="1">SUM(D71:H71)</f>
        <v>2038384063</v>
      </c>
      <c r="D71" s="122">
        <f>D20+D28+D39+D61+D64+D66+D70</f>
        <v>1957384665</v>
      </c>
      <c r="E71" s="122">
        <f>E20+E28+E39+E61+E64+E66+E70</f>
        <v>4101948</v>
      </c>
      <c r="F71" s="122">
        <f>F20+F28+F39+F61+F64+F66+F70</f>
        <v>66607916</v>
      </c>
      <c r="G71" s="122">
        <f>G20+G28+G39+G61+G64+G66+G70</f>
        <v>1715000</v>
      </c>
      <c r="H71" s="122">
        <f>H20+H28+H39+H61+H64+H66+H70</f>
        <v>8574534</v>
      </c>
    </row>
    <row r="72" spans="1:8" ht="25.5" x14ac:dyDescent="0.2">
      <c r="A72" s="4">
        <v>68</v>
      </c>
      <c r="B72" s="130" t="s">
        <v>210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69</v>
      </c>
      <c r="B73" s="128" t="s">
        <v>211</v>
      </c>
      <c r="C73" s="129">
        <f t="shared" si="1"/>
        <v>202103170</v>
      </c>
      <c r="D73" s="5">
        <v>197103170</v>
      </c>
      <c r="E73" s="5"/>
      <c r="F73" s="5">
        <v>5000000</v>
      </c>
      <c r="G73" s="5"/>
      <c r="H73" s="5"/>
    </row>
    <row r="74" spans="1:8" x14ac:dyDescent="0.2">
      <c r="A74" s="4">
        <v>70</v>
      </c>
      <c r="B74" s="128" t="s">
        <v>73</v>
      </c>
      <c r="C74" s="129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71</v>
      </c>
      <c r="B75" s="128" t="s">
        <v>212</v>
      </c>
      <c r="C75" s="129">
        <f t="shared" si="1"/>
        <v>487307709</v>
      </c>
      <c r="D75" s="5"/>
      <c r="E75" s="5">
        <v>186540289</v>
      </c>
      <c r="F75" s="5">
        <v>118913460</v>
      </c>
      <c r="G75" s="5">
        <v>53449698</v>
      </c>
      <c r="H75" s="5">
        <v>128404262</v>
      </c>
    </row>
    <row r="76" spans="1:8" x14ac:dyDescent="0.2">
      <c r="A76" s="4">
        <v>72</v>
      </c>
      <c r="B76" s="128" t="s">
        <v>74</v>
      </c>
      <c r="C76" s="129">
        <f t="shared" si="1"/>
        <v>689410879</v>
      </c>
      <c r="D76" s="15">
        <f>SUM(D72:D75)</f>
        <v>197103170</v>
      </c>
      <c r="E76" s="15">
        <f>SUM(E72:E75)</f>
        <v>186540289</v>
      </c>
      <c r="F76" s="15">
        <f>SUM(F72:F75)</f>
        <v>123913460</v>
      </c>
      <c r="G76" s="15">
        <f>SUM(G72:G75)</f>
        <v>53449698</v>
      </c>
      <c r="H76" s="15">
        <f>SUM(H72:H75)</f>
        <v>128404262</v>
      </c>
    </row>
    <row r="77" spans="1:8" ht="13.5" thickBot="1" x14ac:dyDescent="0.25">
      <c r="A77" s="4">
        <v>73</v>
      </c>
      <c r="B77" s="794" t="s">
        <v>75</v>
      </c>
      <c r="C77" s="129">
        <f t="shared" si="1"/>
        <v>689410879</v>
      </c>
      <c r="D77" s="589">
        <f>D76</f>
        <v>197103170</v>
      </c>
      <c r="E77" s="589">
        <f>E76</f>
        <v>186540289</v>
      </c>
      <c r="F77" s="589">
        <f>F76</f>
        <v>123913460</v>
      </c>
      <c r="G77" s="589">
        <f>G76</f>
        <v>53449698</v>
      </c>
      <c r="H77" s="589">
        <f>H76</f>
        <v>128404262</v>
      </c>
    </row>
    <row r="78" spans="1:8" ht="14.25" thickTop="1" thickBot="1" x14ac:dyDescent="0.25">
      <c r="A78" s="4">
        <v>74</v>
      </c>
      <c r="B78" s="142" t="s">
        <v>38</v>
      </c>
      <c r="C78" s="129">
        <f t="shared" si="1"/>
        <v>2727794942</v>
      </c>
      <c r="D78" s="143">
        <f>D71+D77</f>
        <v>2154487835</v>
      </c>
      <c r="E78" s="143">
        <f>E71+E77</f>
        <v>190642237</v>
      </c>
      <c r="F78" s="143">
        <f>F71+F77</f>
        <v>190521376</v>
      </c>
      <c r="G78" s="143">
        <f>G71+G77</f>
        <v>55164698</v>
      </c>
      <c r="H78" s="143">
        <f>H71+H77</f>
        <v>136978796</v>
      </c>
    </row>
    <row r="79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2553-F89F-49C8-BA0F-97B2625F3CA2}">
  <dimension ref="A1:V63"/>
  <sheetViews>
    <sheetView topLeftCell="D1" workbookViewId="0">
      <selection activeCell="E2" sqref="E2"/>
    </sheetView>
  </sheetViews>
  <sheetFormatPr defaultColWidth="9.140625" defaultRowHeight="15" x14ac:dyDescent="0.25"/>
  <cols>
    <col min="1" max="1" width="48.42578125" style="161" customWidth="1"/>
    <col min="2" max="2" width="13.28515625" style="161" customWidth="1"/>
    <col min="3" max="3" width="8.85546875" style="161" customWidth="1"/>
    <col min="4" max="4" width="14.42578125" style="161" customWidth="1"/>
    <col min="5" max="5" width="13" style="161" customWidth="1"/>
    <col min="6" max="7" width="12.42578125" style="161" customWidth="1"/>
    <col min="8" max="8" width="14.42578125" style="161" customWidth="1"/>
    <col min="9" max="9" width="13" style="161" customWidth="1"/>
    <col min="10" max="10" width="15.42578125" style="161" customWidth="1"/>
    <col min="11" max="12" width="14.5703125" style="161" customWidth="1"/>
    <col min="13" max="13" width="12.5703125" style="161" customWidth="1"/>
    <col min="14" max="14" width="10.7109375" style="161" customWidth="1"/>
    <col min="15" max="18" width="13" style="161" customWidth="1"/>
    <col min="19" max="19" width="12.42578125" style="161" customWidth="1"/>
    <col min="20" max="20" width="12" style="161" customWidth="1"/>
    <col min="21" max="21" width="11.85546875" style="161" customWidth="1"/>
    <col min="22" max="22" width="12.42578125" style="161" bestFit="1" customWidth="1"/>
    <col min="23" max="16384" width="9.140625" style="161"/>
  </cols>
  <sheetData>
    <row r="1" spans="1:22" ht="18.75" x14ac:dyDescent="0.3">
      <c r="A1" s="21" t="s">
        <v>0</v>
      </c>
      <c r="E1" s="160" t="s">
        <v>104</v>
      </c>
      <c r="I1" s="160"/>
    </row>
    <row r="2" spans="1:22" ht="18.75" x14ac:dyDescent="0.3">
      <c r="A2" s="21" t="s">
        <v>105</v>
      </c>
      <c r="E2" s="160" t="s">
        <v>435</v>
      </c>
      <c r="I2" s="160"/>
    </row>
    <row r="3" spans="1:22" ht="23.25" thickBot="1" x14ac:dyDescent="0.4">
      <c r="A3" s="21"/>
      <c r="D3" s="162">
        <v>2018</v>
      </c>
      <c r="H3" s="162">
        <v>2018</v>
      </c>
    </row>
    <row r="4" spans="1:22" ht="18.75" x14ac:dyDescent="0.3">
      <c r="A4" s="21"/>
      <c r="B4" s="163" t="s">
        <v>106</v>
      </c>
      <c r="C4" s="164"/>
      <c r="D4" s="164"/>
      <c r="E4" s="40">
        <v>9437151820</v>
      </c>
      <c r="F4" s="164"/>
      <c r="G4" s="274"/>
      <c r="H4" s="234"/>
      <c r="I4" s="235"/>
      <c r="J4" s="236"/>
    </row>
    <row r="5" spans="1:22" ht="18.75" x14ac:dyDescent="0.3">
      <c r="A5" s="21"/>
      <c r="B5" s="41" t="s">
        <v>107</v>
      </c>
      <c r="C5" s="165" t="s">
        <v>108</v>
      </c>
      <c r="D5" s="166"/>
      <c r="E5" s="42">
        <f>E4*0.0055</f>
        <v>51904335.009999998</v>
      </c>
      <c r="F5" s="166"/>
      <c r="G5" s="275"/>
      <c r="H5" s="237"/>
      <c r="I5" s="238"/>
      <c r="J5" s="239"/>
    </row>
    <row r="6" spans="1:22" ht="19.5" thickBot="1" x14ac:dyDescent="0.35">
      <c r="A6" s="167" t="s">
        <v>223</v>
      </c>
      <c r="B6" s="168"/>
      <c r="C6" s="169">
        <f>E6/E5</f>
        <v>0.7499999950389501</v>
      </c>
      <c r="D6" s="43"/>
      <c r="E6" s="44">
        <v>38928251</v>
      </c>
      <c r="F6" s="233"/>
      <c r="G6" s="276"/>
      <c r="H6" s="240"/>
      <c r="I6" s="241"/>
      <c r="J6" s="242"/>
    </row>
    <row r="7" spans="1:22" ht="18.75" x14ac:dyDescent="0.3">
      <c r="A7" s="170"/>
      <c r="B7" s="45" t="s">
        <v>109</v>
      </c>
      <c r="C7" s="46"/>
      <c r="D7" s="47"/>
      <c r="E7" s="171">
        <f>E4*0.014/6013</f>
        <v>21972.414016298022</v>
      </c>
      <c r="F7" s="172"/>
      <c r="G7" s="277"/>
      <c r="H7" s="244"/>
      <c r="I7" s="245"/>
      <c r="J7" s="243"/>
    </row>
    <row r="8" spans="1:22" ht="15.75" x14ac:dyDescent="0.25">
      <c r="A8" s="48"/>
      <c r="B8" s="49"/>
      <c r="C8" s="50">
        <v>5963</v>
      </c>
      <c r="D8" s="51" t="s">
        <v>111</v>
      </c>
      <c r="E8" s="173" t="s">
        <v>112</v>
      </c>
      <c r="F8" s="272" t="s">
        <v>242</v>
      </c>
      <c r="G8" s="279"/>
      <c r="H8" s="280"/>
      <c r="I8" s="281"/>
      <c r="J8" s="273" t="s">
        <v>266</v>
      </c>
    </row>
    <row r="9" spans="1:22" ht="30.75" thickBot="1" x14ac:dyDescent="0.3">
      <c r="A9" s="52"/>
      <c r="B9" s="53"/>
      <c r="C9" s="54"/>
      <c r="D9" s="55" t="s">
        <v>113</v>
      </c>
      <c r="G9" s="278"/>
      <c r="H9" s="55" t="s">
        <v>113</v>
      </c>
      <c r="J9" s="256"/>
      <c r="K9" s="269" t="s">
        <v>267</v>
      </c>
      <c r="L9" s="270" t="s">
        <v>268</v>
      </c>
      <c r="M9" s="246" t="s">
        <v>110</v>
      </c>
      <c r="N9" s="174" t="s">
        <v>42</v>
      </c>
      <c r="O9" s="174" t="s">
        <v>41</v>
      </c>
      <c r="P9" s="174" t="s">
        <v>169</v>
      </c>
      <c r="Q9" s="174" t="s">
        <v>243</v>
      </c>
      <c r="R9" s="174" t="s">
        <v>244</v>
      </c>
      <c r="S9" s="174" t="s">
        <v>43</v>
      </c>
      <c r="T9" s="174" t="s">
        <v>245</v>
      </c>
      <c r="U9" s="174" t="s">
        <v>246</v>
      </c>
    </row>
    <row r="10" spans="1:22" ht="15.75" thickBot="1" x14ac:dyDescent="0.3">
      <c r="A10" s="56" t="s">
        <v>114</v>
      </c>
      <c r="B10" s="57"/>
      <c r="C10" s="58"/>
      <c r="D10" s="59">
        <f t="shared" ref="D10:F10" si="0">D11+D21+D34+D54+D58</f>
        <v>415033054.66666663</v>
      </c>
      <c r="E10" s="59">
        <f t="shared" si="0"/>
        <v>-59421251</v>
      </c>
      <c r="F10" s="59">
        <f t="shared" si="0"/>
        <v>355611803.66666663</v>
      </c>
      <c r="G10" s="57"/>
      <c r="H10" s="58"/>
      <c r="I10" s="59">
        <f>I11+I21+I34+I54+I58+I62</f>
        <v>431808723.33333331</v>
      </c>
      <c r="J10" s="59">
        <f t="shared" ref="J10:K10" si="1">J11+J21+J34+J54+J58+J62</f>
        <v>-59421251</v>
      </c>
      <c r="K10" s="257">
        <f t="shared" si="1"/>
        <v>372387472.33333331</v>
      </c>
      <c r="L10" s="271">
        <f>SUM(M10:U10)</f>
        <v>372387472</v>
      </c>
      <c r="M10" s="247">
        <f t="shared" ref="M10" si="2">M11+M21+M34+M54+M58+M62</f>
        <v>24892295</v>
      </c>
      <c r="N10" s="59">
        <f t="shared" ref="N10" si="3">N11+N21+N34+N54+N58+N62</f>
        <v>8362138</v>
      </c>
      <c r="O10" s="59">
        <f t="shared" ref="O10" si="4">O11+O21+O34+O54+O58+O62</f>
        <v>101401200</v>
      </c>
      <c r="P10" s="59">
        <f t="shared" ref="P10:Q10" si="5">P11+P21+P34+P54+P58+P62</f>
        <v>7325121</v>
      </c>
      <c r="Q10" s="59">
        <f t="shared" si="5"/>
        <v>12830030</v>
      </c>
      <c r="R10" s="59">
        <f t="shared" ref="R10" si="6">R11+R21+R34+R54+R58+R62</f>
        <v>1712786</v>
      </c>
      <c r="S10" s="59">
        <f t="shared" ref="S10" si="7">S11+S21+S34+S54+S58+S62</f>
        <v>111149988</v>
      </c>
      <c r="T10" s="59">
        <f t="shared" ref="T10:U10" si="8">T11+T21+T34+T54+T58+T62</f>
        <v>88809751</v>
      </c>
      <c r="U10" s="59">
        <f t="shared" si="8"/>
        <v>15904163</v>
      </c>
      <c r="V10" s="222">
        <f>SUM(M10:U10)</f>
        <v>372387472</v>
      </c>
    </row>
    <row r="11" spans="1:22" ht="15.75" thickBot="1" x14ac:dyDescent="0.3">
      <c r="A11" s="60" t="s">
        <v>115</v>
      </c>
      <c r="B11" s="57"/>
      <c r="C11" s="58"/>
      <c r="D11" s="59">
        <f t="shared" ref="D11:F11" si="9">SUM(D12:D20)</f>
        <v>147447989</v>
      </c>
      <c r="E11" s="59">
        <f t="shared" si="9"/>
        <v>-38928251</v>
      </c>
      <c r="F11" s="61">
        <f t="shared" si="9"/>
        <v>108519738</v>
      </c>
      <c r="G11" s="57"/>
      <c r="H11" s="58"/>
      <c r="I11" s="59">
        <f t="shared" ref="I11:K11" si="10">SUM(I12:I20)</f>
        <v>147548639</v>
      </c>
      <c r="J11" s="59">
        <f t="shared" si="10"/>
        <v>-38928251</v>
      </c>
      <c r="K11" s="258">
        <f t="shared" si="10"/>
        <v>108620388</v>
      </c>
      <c r="L11" s="271">
        <f t="shared" ref="L11:L63" si="11">SUM(M11:U11)</f>
        <v>108620388</v>
      </c>
      <c r="M11" s="248">
        <f t="shared" ref="M11:U11" si="12">SUM(M12:M20)</f>
        <v>1857050</v>
      </c>
      <c r="N11" s="61">
        <f t="shared" si="12"/>
        <v>5362138</v>
      </c>
      <c r="O11" s="61">
        <f t="shared" si="12"/>
        <v>101401200</v>
      </c>
      <c r="P11" s="61">
        <f t="shared" si="12"/>
        <v>0</v>
      </c>
      <c r="Q11" s="61">
        <f t="shared" si="12"/>
        <v>0</v>
      </c>
      <c r="R11" s="61">
        <f t="shared" si="12"/>
        <v>0</v>
      </c>
      <c r="S11" s="61">
        <f t="shared" si="12"/>
        <v>0</v>
      </c>
      <c r="T11" s="61">
        <f t="shared" si="12"/>
        <v>0</v>
      </c>
      <c r="U11" s="61">
        <f t="shared" si="12"/>
        <v>0</v>
      </c>
    </row>
    <row r="12" spans="1:22" x14ac:dyDescent="0.25">
      <c r="A12" s="175" t="s">
        <v>116</v>
      </c>
      <c r="B12" s="62">
        <v>4580000</v>
      </c>
      <c r="C12" s="65">
        <v>22.14</v>
      </c>
      <c r="D12" s="63">
        <f>B12*C12</f>
        <v>101401200</v>
      </c>
      <c r="E12" s="64"/>
      <c r="F12" s="282">
        <f t="shared" ref="F12:F20" si="13">D12+E12</f>
        <v>101401200</v>
      </c>
      <c r="G12" s="62">
        <v>4580000</v>
      </c>
      <c r="H12" s="65">
        <v>22.14</v>
      </c>
      <c r="I12" s="63">
        <f>G12*H12</f>
        <v>101401200</v>
      </c>
      <c r="J12" s="259"/>
      <c r="K12" s="260">
        <f t="shared" ref="K12:K20" si="14">I12+J12</f>
        <v>101401200</v>
      </c>
      <c r="L12" s="271">
        <f t="shared" si="11"/>
        <v>101401200</v>
      </c>
      <c r="M12" s="249"/>
      <c r="N12" s="176"/>
      <c r="O12" s="176">
        <v>101401200</v>
      </c>
      <c r="P12" s="176"/>
      <c r="Q12" s="176"/>
      <c r="R12" s="176"/>
      <c r="S12" s="176"/>
      <c r="T12" s="176"/>
      <c r="U12" s="176"/>
    </row>
    <row r="13" spans="1:22" x14ac:dyDescent="0.25">
      <c r="A13" s="177" t="s">
        <v>117</v>
      </c>
      <c r="B13" s="62">
        <v>22300</v>
      </c>
      <c r="C13" s="68">
        <v>402</v>
      </c>
      <c r="D13" s="283">
        <v>8984670</v>
      </c>
      <c r="E13" s="69">
        <f>-D13</f>
        <v>-8984670</v>
      </c>
      <c r="F13" s="282">
        <f t="shared" si="13"/>
        <v>0</v>
      </c>
      <c r="G13" s="62">
        <v>22300</v>
      </c>
      <c r="H13" s="68">
        <v>402</v>
      </c>
      <c r="I13" s="67">
        <v>8984670</v>
      </c>
      <c r="J13" s="261">
        <f>-I13</f>
        <v>-8984670</v>
      </c>
      <c r="K13" s="260">
        <f t="shared" si="14"/>
        <v>0</v>
      </c>
      <c r="L13" s="271">
        <f t="shared" si="11"/>
        <v>0</v>
      </c>
      <c r="M13" s="249"/>
      <c r="N13" s="178"/>
      <c r="O13" s="178"/>
      <c r="P13" s="178"/>
      <c r="Q13" s="178"/>
      <c r="R13" s="178"/>
      <c r="S13" s="178"/>
      <c r="T13" s="178"/>
      <c r="U13" s="178"/>
    </row>
    <row r="14" spans="1:22" x14ac:dyDescent="0.25">
      <c r="A14" s="177" t="s">
        <v>118</v>
      </c>
      <c r="B14" s="62">
        <v>320000</v>
      </c>
      <c r="C14" s="70">
        <v>46.5</v>
      </c>
      <c r="D14" s="283">
        <v>9888000</v>
      </c>
      <c r="E14" s="69">
        <f>-D14</f>
        <v>-9888000</v>
      </c>
      <c r="F14" s="282">
        <f t="shared" si="13"/>
        <v>0</v>
      </c>
      <c r="G14" s="62">
        <v>320000</v>
      </c>
      <c r="H14" s="70">
        <v>46.5</v>
      </c>
      <c r="I14" s="67">
        <v>9888000</v>
      </c>
      <c r="J14" s="261">
        <f>-I14</f>
        <v>-9888000</v>
      </c>
      <c r="K14" s="260">
        <f t="shared" si="14"/>
        <v>0</v>
      </c>
      <c r="L14" s="271">
        <f t="shared" si="11"/>
        <v>0</v>
      </c>
      <c r="M14" s="249"/>
      <c r="N14" s="178"/>
      <c r="O14" s="178"/>
      <c r="P14" s="178"/>
      <c r="Q14" s="178"/>
      <c r="R14" s="178"/>
      <c r="S14" s="178"/>
      <c r="T14" s="178"/>
      <c r="U14" s="178"/>
    </row>
    <row r="15" spans="1:22" x14ac:dyDescent="0.25">
      <c r="A15" s="177" t="s">
        <v>119</v>
      </c>
      <c r="B15" s="62">
        <v>69</v>
      </c>
      <c r="C15" s="68">
        <v>53051</v>
      </c>
      <c r="D15" s="283">
        <f>B15*C15</f>
        <v>3660519</v>
      </c>
      <c r="E15" s="69">
        <f>-D15</f>
        <v>-3660519</v>
      </c>
      <c r="F15" s="282">
        <f t="shared" si="13"/>
        <v>0</v>
      </c>
      <c r="G15" s="62">
        <v>69</v>
      </c>
      <c r="H15" s="68">
        <v>53051</v>
      </c>
      <c r="I15" s="67">
        <f>G15*H15</f>
        <v>3660519</v>
      </c>
      <c r="J15" s="261">
        <f>-I15</f>
        <v>-3660519</v>
      </c>
      <c r="K15" s="260">
        <f t="shared" si="14"/>
        <v>0</v>
      </c>
      <c r="L15" s="271">
        <f t="shared" si="11"/>
        <v>0</v>
      </c>
      <c r="M15" s="249"/>
      <c r="N15" s="178"/>
      <c r="O15" s="178"/>
      <c r="P15" s="178"/>
      <c r="Q15" s="178"/>
      <c r="R15" s="178"/>
      <c r="S15" s="178"/>
      <c r="T15" s="178"/>
      <c r="U15" s="178"/>
    </row>
    <row r="16" spans="1:22" x14ac:dyDescent="0.25">
      <c r="A16" s="177" t="s">
        <v>120</v>
      </c>
      <c r="B16" s="71">
        <v>227000</v>
      </c>
      <c r="C16" s="70">
        <v>24</v>
      </c>
      <c r="D16" s="283">
        <f>B16*C16</f>
        <v>5448000</v>
      </c>
      <c r="E16" s="69">
        <v>-85862</v>
      </c>
      <c r="F16" s="282">
        <f t="shared" si="13"/>
        <v>5362138</v>
      </c>
      <c r="G16" s="71">
        <v>227000</v>
      </c>
      <c r="H16" s="70">
        <v>24</v>
      </c>
      <c r="I16" s="67">
        <f>G16*H16</f>
        <v>5448000</v>
      </c>
      <c r="J16" s="261">
        <v>-85862</v>
      </c>
      <c r="K16" s="260">
        <f t="shared" si="14"/>
        <v>5362138</v>
      </c>
      <c r="L16" s="271">
        <f t="shared" si="11"/>
        <v>5362138</v>
      </c>
      <c r="M16" s="249"/>
      <c r="N16" s="178">
        <v>5362138</v>
      </c>
      <c r="O16" s="178"/>
      <c r="P16" s="178"/>
      <c r="Q16" s="178"/>
      <c r="R16" s="178"/>
      <c r="S16" s="178"/>
      <c r="T16" s="178"/>
      <c r="U16" s="178"/>
    </row>
    <row r="17" spans="1:22" x14ac:dyDescent="0.25">
      <c r="A17" s="72" t="s">
        <v>121</v>
      </c>
      <c r="B17" s="62">
        <v>2700</v>
      </c>
      <c r="C17" s="66">
        <v>5963</v>
      </c>
      <c r="D17" s="283">
        <f>B17*C17</f>
        <v>16100100</v>
      </c>
      <c r="E17" s="69">
        <f>-D17</f>
        <v>-16100100</v>
      </c>
      <c r="F17" s="282">
        <f t="shared" si="13"/>
        <v>0</v>
      </c>
      <c r="G17" s="62">
        <v>2700</v>
      </c>
      <c r="H17" s="66">
        <v>5963</v>
      </c>
      <c r="I17" s="67">
        <f>G17*H17</f>
        <v>16100100</v>
      </c>
      <c r="J17" s="261">
        <f>-I17</f>
        <v>-16100100</v>
      </c>
      <c r="K17" s="260">
        <f t="shared" si="14"/>
        <v>0</v>
      </c>
      <c r="L17" s="271">
        <f t="shared" si="11"/>
        <v>0</v>
      </c>
      <c r="M17" s="249"/>
      <c r="N17" s="178"/>
      <c r="O17" s="178"/>
      <c r="P17" s="178"/>
      <c r="Q17" s="178"/>
      <c r="R17" s="178"/>
      <c r="S17" s="178"/>
      <c r="T17" s="178"/>
      <c r="U17" s="178"/>
    </row>
    <row r="18" spans="1:22" x14ac:dyDescent="0.25">
      <c r="A18" s="73" t="s">
        <v>122</v>
      </c>
      <c r="B18" s="74">
        <v>2550</v>
      </c>
      <c r="C18" s="75">
        <v>82</v>
      </c>
      <c r="D18" s="76">
        <f>B18*C18</f>
        <v>209100</v>
      </c>
      <c r="E18" s="69">
        <f>-D18</f>
        <v>-209100</v>
      </c>
      <c r="F18" s="282">
        <f t="shared" si="13"/>
        <v>0</v>
      </c>
      <c r="G18" s="74">
        <v>2550</v>
      </c>
      <c r="H18" s="75">
        <v>82</v>
      </c>
      <c r="I18" s="76">
        <f>G18*H18</f>
        <v>209100</v>
      </c>
      <c r="J18" s="261">
        <f>-I18</f>
        <v>-209100</v>
      </c>
      <c r="K18" s="260">
        <f t="shared" si="14"/>
        <v>0</v>
      </c>
      <c r="L18" s="271">
        <f t="shared" si="11"/>
        <v>0</v>
      </c>
      <c r="M18" s="249"/>
      <c r="N18" s="178"/>
      <c r="O18" s="178"/>
      <c r="P18" s="178"/>
      <c r="Q18" s="178"/>
      <c r="R18" s="178"/>
      <c r="S18" s="178"/>
      <c r="T18" s="178"/>
      <c r="U18" s="178"/>
    </row>
    <row r="19" spans="1:22" x14ac:dyDescent="0.25">
      <c r="A19" s="73" t="s">
        <v>247</v>
      </c>
      <c r="B19" s="74"/>
      <c r="C19" s="75"/>
      <c r="D19" s="76"/>
      <c r="E19" s="64"/>
      <c r="F19" s="282">
        <f t="shared" si="13"/>
        <v>0</v>
      </c>
      <c r="G19" s="74"/>
      <c r="H19" s="75"/>
      <c r="I19" s="76">
        <v>100650</v>
      </c>
      <c r="J19" s="259"/>
      <c r="K19" s="260">
        <f t="shared" si="14"/>
        <v>100650</v>
      </c>
      <c r="L19" s="271">
        <f t="shared" si="11"/>
        <v>100650</v>
      </c>
      <c r="M19" s="249">
        <v>100650</v>
      </c>
      <c r="N19" s="178"/>
      <c r="O19" s="178"/>
      <c r="P19" s="178"/>
      <c r="Q19" s="178"/>
      <c r="R19" s="178"/>
      <c r="S19" s="178"/>
      <c r="T19" s="178"/>
      <c r="U19" s="178"/>
    </row>
    <row r="20" spans="1:22" ht="15.75" thickBot="1" x14ac:dyDescent="0.3">
      <c r="A20" s="179" t="s">
        <v>248</v>
      </c>
      <c r="B20" s="74"/>
      <c r="C20" s="75"/>
      <c r="D20" s="108">
        <v>1756400</v>
      </c>
      <c r="E20" s="64"/>
      <c r="F20" s="282">
        <f t="shared" si="13"/>
        <v>1756400</v>
      </c>
      <c r="G20" s="74"/>
      <c r="H20" s="75"/>
      <c r="I20" s="108">
        <v>1756400</v>
      </c>
      <c r="J20" s="259"/>
      <c r="K20" s="260">
        <f t="shared" si="14"/>
        <v>1756400</v>
      </c>
      <c r="L20" s="271">
        <f t="shared" si="11"/>
        <v>1756400</v>
      </c>
      <c r="M20" s="249">
        <v>1756400</v>
      </c>
      <c r="N20" s="178"/>
      <c r="O20" s="178"/>
      <c r="P20" s="178"/>
      <c r="Q20" s="178"/>
      <c r="R20" s="178"/>
      <c r="S20" s="178"/>
      <c r="T20" s="178"/>
      <c r="U20" s="178"/>
    </row>
    <row r="21" spans="1:22" ht="15.75" thickBot="1" x14ac:dyDescent="0.3">
      <c r="A21" s="77" t="s">
        <v>123</v>
      </c>
      <c r="B21" s="78"/>
      <c r="C21" s="79"/>
      <c r="D21" s="80">
        <f t="shared" ref="D21:F21" si="15">SUM(D22:D33)</f>
        <v>142116066.66666666</v>
      </c>
      <c r="E21" s="80">
        <f t="shared" si="15"/>
        <v>0</v>
      </c>
      <c r="F21" s="61">
        <f t="shared" si="15"/>
        <v>142116066.66666666</v>
      </c>
      <c r="G21" s="78"/>
      <c r="H21" s="79"/>
      <c r="I21" s="80">
        <f t="shared" ref="I21:K21" si="16">SUM(I22:I33)</f>
        <v>144158533.33333331</v>
      </c>
      <c r="J21" s="80">
        <f t="shared" si="16"/>
        <v>0</v>
      </c>
      <c r="K21" s="258">
        <f t="shared" si="16"/>
        <v>144158533.33333331</v>
      </c>
      <c r="L21" s="271">
        <f t="shared" si="11"/>
        <v>144158533</v>
      </c>
      <c r="M21" s="250">
        <f t="shared" ref="M21:U21" si="17">SUM(M22:M33)</f>
        <v>0</v>
      </c>
      <c r="N21" s="180">
        <f t="shared" si="17"/>
        <v>0</v>
      </c>
      <c r="O21" s="180">
        <f t="shared" si="17"/>
        <v>0</v>
      </c>
      <c r="P21" s="180">
        <f t="shared" si="17"/>
        <v>0</v>
      </c>
      <c r="Q21" s="180">
        <f t="shared" si="17"/>
        <v>0</v>
      </c>
      <c r="R21" s="180">
        <f t="shared" si="17"/>
        <v>0</v>
      </c>
      <c r="S21" s="180">
        <f t="shared" si="17"/>
        <v>80386125</v>
      </c>
      <c r="T21" s="180">
        <f t="shared" si="17"/>
        <v>50285908</v>
      </c>
      <c r="U21" s="180">
        <f t="shared" si="17"/>
        <v>13486500</v>
      </c>
    </row>
    <row r="22" spans="1:22" x14ac:dyDescent="0.25">
      <c r="A22" s="81" t="s">
        <v>124</v>
      </c>
      <c r="B22" s="82">
        <v>4419000</v>
      </c>
      <c r="C22" s="109">
        <v>20.399999999999999</v>
      </c>
      <c r="D22" s="110">
        <f>B22*C22*8/12</f>
        <v>60098400</v>
      </c>
      <c r="E22" s="284"/>
      <c r="F22" s="282">
        <f t="shared" ref="F22:F33" si="18">D22+E22</f>
        <v>60098400</v>
      </c>
      <c r="G22" s="82">
        <v>4419000</v>
      </c>
      <c r="H22" s="338">
        <v>20.9</v>
      </c>
      <c r="I22" s="110">
        <f>G22*H22*8/12</f>
        <v>61571400</v>
      </c>
      <c r="J22" s="256"/>
      <c r="K22" s="260">
        <f t="shared" ref="K22:K33" si="19">I22+J22</f>
        <v>61571400</v>
      </c>
      <c r="L22" s="271">
        <f t="shared" si="11"/>
        <v>61571400</v>
      </c>
      <c r="M22" s="249"/>
      <c r="N22" s="176"/>
      <c r="O22" s="176"/>
      <c r="P22" s="176"/>
      <c r="Q22" s="176"/>
      <c r="R22" s="176"/>
      <c r="S22" s="176">
        <v>35128104</v>
      </c>
      <c r="T22" s="176">
        <v>20551296</v>
      </c>
      <c r="U22" s="176">
        <f>B22*2*8/12</f>
        <v>5892000</v>
      </c>
      <c r="V22" s="181"/>
    </row>
    <row r="23" spans="1:22" x14ac:dyDescent="0.25">
      <c r="A23" s="83" t="s">
        <v>125</v>
      </c>
      <c r="B23" s="84">
        <v>2205000</v>
      </c>
      <c r="C23" s="117">
        <v>13</v>
      </c>
      <c r="D23" s="285">
        <f>B23*C23/12*8</f>
        <v>19110000</v>
      </c>
      <c r="E23" s="284"/>
      <c r="F23" s="282">
        <f t="shared" si="18"/>
        <v>19110000</v>
      </c>
      <c r="G23" s="84">
        <v>2205000</v>
      </c>
      <c r="H23" s="338">
        <v>13</v>
      </c>
      <c r="I23" s="111">
        <f>G23*H23/12*8</f>
        <v>19110000</v>
      </c>
      <c r="J23" s="256"/>
      <c r="K23" s="260">
        <f t="shared" si="19"/>
        <v>19110000</v>
      </c>
      <c r="L23" s="271">
        <f t="shared" si="11"/>
        <v>19110000</v>
      </c>
      <c r="M23" s="249"/>
      <c r="N23" s="178"/>
      <c r="O23" s="178"/>
      <c r="P23" s="178"/>
      <c r="Q23" s="178"/>
      <c r="R23" s="178"/>
      <c r="S23" s="178">
        <f>F23*0.56</f>
        <v>10701600.000000002</v>
      </c>
      <c r="T23" s="178">
        <v>6938400</v>
      </c>
      <c r="U23" s="178">
        <f>B23*8/12</f>
        <v>1470000</v>
      </c>
    </row>
    <row r="24" spans="1:22" x14ac:dyDescent="0.25">
      <c r="A24" s="81" t="s">
        <v>126</v>
      </c>
      <c r="B24" s="86">
        <v>4419000</v>
      </c>
      <c r="C24" s="117">
        <v>20.2</v>
      </c>
      <c r="D24" s="285">
        <f>B24*C24*4/12</f>
        <v>29754600</v>
      </c>
      <c r="E24" s="284"/>
      <c r="F24" s="282">
        <f t="shared" si="18"/>
        <v>29754600</v>
      </c>
      <c r="G24" s="86">
        <v>4419000</v>
      </c>
      <c r="H24" s="338">
        <v>20.399999999999999</v>
      </c>
      <c r="I24" s="111">
        <f>G24*H24*4/12</f>
        <v>30049200</v>
      </c>
      <c r="J24" s="256"/>
      <c r="K24" s="260">
        <f t="shared" si="19"/>
        <v>30049200</v>
      </c>
      <c r="L24" s="271">
        <f t="shared" si="11"/>
        <v>30049200</v>
      </c>
      <c r="M24" s="249"/>
      <c r="N24" s="178"/>
      <c r="O24" s="178"/>
      <c r="P24" s="178"/>
      <c r="Q24" s="178"/>
      <c r="R24" s="178"/>
      <c r="S24" s="178">
        <v>16337660</v>
      </c>
      <c r="T24" s="178">
        <v>10765540</v>
      </c>
      <c r="U24" s="178">
        <f>B24*2*4/12</f>
        <v>2946000</v>
      </c>
    </row>
    <row r="25" spans="1:22" x14ac:dyDescent="0.25">
      <c r="A25" s="83" t="s">
        <v>127</v>
      </c>
      <c r="B25" s="84">
        <v>2205000</v>
      </c>
      <c r="C25" s="117">
        <v>13</v>
      </c>
      <c r="D25" s="286">
        <f>B25*C25/12*4</f>
        <v>9555000</v>
      </c>
      <c r="E25" s="284"/>
      <c r="F25" s="282">
        <f t="shared" si="18"/>
        <v>9555000</v>
      </c>
      <c r="G25" s="84">
        <v>2205000</v>
      </c>
      <c r="H25" s="338">
        <v>14</v>
      </c>
      <c r="I25" s="85">
        <f>G25*H25/12*4</f>
        <v>10290000</v>
      </c>
      <c r="J25" s="256"/>
      <c r="K25" s="260">
        <f t="shared" si="19"/>
        <v>10290000</v>
      </c>
      <c r="L25" s="271">
        <f t="shared" si="11"/>
        <v>10290000</v>
      </c>
      <c r="M25" s="249"/>
      <c r="N25" s="178"/>
      <c r="O25" s="178"/>
      <c r="P25" s="178"/>
      <c r="Q25" s="178"/>
      <c r="R25" s="178"/>
      <c r="S25" s="178">
        <v>6085800</v>
      </c>
      <c r="T25" s="178">
        <v>3469200</v>
      </c>
      <c r="U25" s="178">
        <f>B25*4/12</f>
        <v>735000</v>
      </c>
    </row>
    <row r="26" spans="1:22" x14ac:dyDescent="0.25">
      <c r="A26" s="81" t="s">
        <v>128</v>
      </c>
      <c r="B26" s="84">
        <v>38200</v>
      </c>
      <c r="C26" s="117"/>
      <c r="D26" s="285">
        <f>B26*C26</f>
        <v>0</v>
      </c>
      <c r="E26" s="284"/>
      <c r="F26" s="282">
        <f t="shared" si="18"/>
        <v>0</v>
      </c>
      <c r="G26" s="84">
        <v>38200</v>
      </c>
      <c r="H26" s="338"/>
      <c r="I26" s="111">
        <f>G26*H26</f>
        <v>0</v>
      </c>
      <c r="J26" s="256"/>
      <c r="K26" s="260">
        <f t="shared" si="19"/>
        <v>0</v>
      </c>
      <c r="L26" s="271">
        <f t="shared" si="11"/>
        <v>0</v>
      </c>
      <c r="M26" s="249"/>
      <c r="N26" s="178"/>
      <c r="O26" s="178"/>
      <c r="P26" s="178"/>
      <c r="Q26" s="178"/>
      <c r="R26" s="178"/>
      <c r="S26" s="178">
        <f>F26*0.56</f>
        <v>0</v>
      </c>
      <c r="T26" s="178">
        <f>F26*0.33</f>
        <v>0</v>
      </c>
      <c r="U26" s="178">
        <f>F26*0.11</f>
        <v>0</v>
      </c>
    </row>
    <row r="27" spans="1:22" x14ac:dyDescent="0.25">
      <c r="A27" s="83" t="s">
        <v>129</v>
      </c>
      <c r="B27" s="86">
        <v>81700</v>
      </c>
      <c r="C27" s="109">
        <v>219</v>
      </c>
      <c r="D27" s="285">
        <f>B27*C27*8/12</f>
        <v>11928200</v>
      </c>
      <c r="E27" s="284"/>
      <c r="F27" s="282">
        <f t="shared" si="18"/>
        <v>11928200</v>
      </c>
      <c r="G27" s="86">
        <v>81700</v>
      </c>
      <c r="H27" s="338">
        <v>224</v>
      </c>
      <c r="I27" s="111">
        <f>G27*H27*8/12</f>
        <v>12200533.333333334</v>
      </c>
      <c r="J27" s="256"/>
      <c r="K27" s="260">
        <f t="shared" si="19"/>
        <v>12200533.333333334</v>
      </c>
      <c r="L27" s="271">
        <f t="shared" si="11"/>
        <v>12200532.666666666</v>
      </c>
      <c r="M27" s="249"/>
      <c r="N27" s="178"/>
      <c r="O27" s="178"/>
      <c r="P27" s="178"/>
      <c r="Q27" s="178"/>
      <c r="R27" s="178"/>
      <c r="S27" s="178">
        <v>6902560</v>
      </c>
      <c r="T27" s="178">
        <f>F27*0.33</f>
        <v>3936306</v>
      </c>
      <c r="U27" s="178">
        <f>B27*25*8/12</f>
        <v>1361666.6666666667</v>
      </c>
    </row>
    <row r="28" spans="1:22" x14ac:dyDescent="0.25">
      <c r="A28" s="83" t="s">
        <v>130</v>
      </c>
      <c r="B28" s="86">
        <v>81700</v>
      </c>
      <c r="C28" s="117">
        <v>218</v>
      </c>
      <c r="D28" s="287">
        <f>B28*C28*4/12</f>
        <v>5936866.666666667</v>
      </c>
      <c r="E28" s="284"/>
      <c r="F28" s="282">
        <f t="shared" si="18"/>
        <v>5936866.666666667</v>
      </c>
      <c r="G28" s="86">
        <v>81700</v>
      </c>
      <c r="H28" s="338">
        <v>219</v>
      </c>
      <c r="I28" s="112">
        <f>G28*H28*4/12</f>
        <v>5964100</v>
      </c>
      <c r="J28" s="256"/>
      <c r="K28" s="260">
        <f t="shared" si="19"/>
        <v>5964100</v>
      </c>
      <c r="L28" s="271">
        <f t="shared" si="11"/>
        <v>5964100.333333333</v>
      </c>
      <c r="M28" s="249"/>
      <c r="N28" s="178"/>
      <c r="O28" s="178"/>
      <c r="P28" s="178"/>
      <c r="Q28" s="178"/>
      <c r="R28" s="178"/>
      <c r="S28" s="178">
        <v>3324101</v>
      </c>
      <c r="T28" s="178">
        <f>F28*0.33</f>
        <v>1959166.0000000002</v>
      </c>
      <c r="U28" s="178">
        <f>B28*25*4/12</f>
        <v>680833.33333333337</v>
      </c>
    </row>
    <row r="29" spans="1:22" x14ac:dyDescent="0.25">
      <c r="A29" s="83" t="s">
        <v>148</v>
      </c>
      <c r="B29" s="84">
        <v>401000</v>
      </c>
      <c r="C29" s="70">
        <v>7</v>
      </c>
      <c r="D29" s="288">
        <f>B29*C29</f>
        <v>2807000</v>
      </c>
      <c r="E29" s="284"/>
      <c r="F29" s="282">
        <f t="shared" si="18"/>
        <v>2807000</v>
      </c>
      <c r="G29" s="84">
        <v>401000</v>
      </c>
      <c r="H29" s="338">
        <v>6.2</v>
      </c>
      <c r="I29" s="182">
        <f>G29*H29</f>
        <v>2486200</v>
      </c>
      <c r="J29" s="256"/>
      <c r="K29" s="260">
        <f t="shared" si="19"/>
        <v>2486200</v>
      </c>
      <c r="L29" s="271">
        <f t="shared" si="11"/>
        <v>2486200</v>
      </c>
      <c r="M29" s="249"/>
      <c r="N29" s="178"/>
      <c r="O29" s="178"/>
      <c r="P29" s="178"/>
      <c r="Q29" s="178"/>
      <c r="R29" s="178"/>
      <c r="S29" s="178">
        <v>882200</v>
      </c>
      <c r="T29" s="178">
        <f>B29*3</f>
        <v>1203000</v>
      </c>
      <c r="U29" s="178">
        <f>B29*1</f>
        <v>401000</v>
      </c>
    </row>
    <row r="30" spans="1:22" x14ac:dyDescent="0.25">
      <c r="A30" s="83" t="s">
        <v>131</v>
      </c>
      <c r="B30" s="84">
        <v>1463000</v>
      </c>
      <c r="C30" s="70">
        <v>2</v>
      </c>
      <c r="D30" s="288">
        <f>B30*C30</f>
        <v>2926000</v>
      </c>
      <c r="E30" s="284"/>
      <c r="F30" s="282">
        <f t="shared" si="18"/>
        <v>2926000</v>
      </c>
      <c r="G30" s="84">
        <v>1463000</v>
      </c>
      <c r="H30" s="338">
        <v>1.7</v>
      </c>
      <c r="I30" s="182">
        <f>G30*H30</f>
        <v>2487100</v>
      </c>
      <c r="J30" s="256"/>
      <c r="K30" s="260">
        <f t="shared" si="19"/>
        <v>2487100</v>
      </c>
      <c r="L30" s="271">
        <f t="shared" si="11"/>
        <v>2487100</v>
      </c>
      <c r="M30" s="249"/>
      <c r="N30" s="178"/>
      <c r="O30" s="178"/>
      <c r="P30" s="178"/>
      <c r="Q30" s="178"/>
      <c r="R30" s="178"/>
      <c r="S30" s="178">
        <v>1024100</v>
      </c>
      <c r="T30" s="178">
        <v>1463000</v>
      </c>
      <c r="U30" s="178"/>
    </row>
    <row r="31" spans="1:22" x14ac:dyDescent="0.25">
      <c r="A31" s="113" t="s">
        <v>149</v>
      </c>
      <c r="B31" s="84"/>
      <c r="C31" s="117">
        <v>5.7</v>
      </c>
      <c r="D31" s="289">
        <f>B31*C31</f>
        <v>0</v>
      </c>
      <c r="E31" s="284"/>
      <c r="F31" s="282">
        <f t="shared" si="18"/>
        <v>0</v>
      </c>
      <c r="G31" s="84"/>
      <c r="H31" s="338">
        <v>5.7</v>
      </c>
      <c r="I31" s="183">
        <f>G31*H31</f>
        <v>0</v>
      </c>
      <c r="J31" s="256"/>
      <c r="K31" s="260">
        <f t="shared" si="19"/>
        <v>0</v>
      </c>
      <c r="L31" s="271">
        <f t="shared" si="11"/>
        <v>0</v>
      </c>
      <c r="M31" s="249"/>
      <c r="N31" s="178"/>
      <c r="O31" s="178"/>
      <c r="P31" s="178"/>
      <c r="Q31" s="178"/>
      <c r="R31" s="178"/>
      <c r="S31" s="178"/>
      <c r="T31" s="178"/>
      <c r="U31" s="178"/>
    </row>
    <row r="32" spans="1:22" x14ac:dyDescent="0.25">
      <c r="A32" s="113" t="s">
        <v>151</v>
      </c>
      <c r="B32" s="84"/>
      <c r="C32" s="109"/>
      <c r="D32" s="184"/>
      <c r="E32" s="284"/>
      <c r="F32" s="282">
        <f t="shared" si="18"/>
        <v>0</v>
      </c>
      <c r="G32" s="84"/>
      <c r="H32" s="338"/>
      <c r="I32" s="184"/>
      <c r="J32" s="256"/>
      <c r="K32" s="260">
        <f t="shared" si="19"/>
        <v>0</v>
      </c>
      <c r="L32" s="271">
        <f t="shared" si="11"/>
        <v>0</v>
      </c>
      <c r="M32" s="249"/>
      <c r="N32" s="178"/>
      <c r="O32" s="178"/>
      <c r="P32" s="178"/>
      <c r="Q32" s="178"/>
      <c r="R32" s="178"/>
      <c r="S32" s="178"/>
      <c r="T32" s="178"/>
      <c r="U32" s="178"/>
    </row>
    <row r="33" spans="1:21" ht="15.75" thickBot="1" x14ac:dyDescent="0.3">
      <c r="A33" s="83" t="s">
        <v>155</v>
      </c>
      <c r="B33" s="84"/>
      <c r="C33" s="70"/>
      <c r="D33" s="87"/>
      <c r="E33" s="284"/>
      <c r="F33" s="282">
        <f t="shared" si="18"/>
        <v>0</v>
      </c>
      <c r="G33" s="84"/>
      <c r="H33" s="70"/>
      <c r="I33" s="87"/>
      <c r="J33" s="256"/>
      <c r="K33" s="260">
        <f t="shared" si="19"/>
        <v>0</v>
      </c>
      <c r="L33" s="271">
        <f t="shared" si="11"/>
        <v>0</v>
      </c>
      <c r="M33" s="249"/>
      <c r="N33" s="178"/>
      <c r="O33" s="178"/>
      <c r="P33" s="178"/>
      <c r="Q33" s="178"/>
      <c r="R33" s="178"/>
      <c r="S33" s="178"/>
      <c r="T33" s="178"/>
      <c r="U33" s="178"/>
    </row>
    <row r="34" spans="1:21" ht="15.75" thickBot="1" x14ac:dyDescent="0.3">
      <c r="A34" s="77" t="s">
        <v>132</v>
      </c>
      <c r="B34" s="88"/>
      <c r="C34" s="89"/>
      <c r="D34" s="90">
        <f t="shared" ref="D34:F34" si="20">SUM(D36:D53)</f>
        <v>118253769</v>
      </c>
      <c r="E34" s="90">
        <f t="shared" si="20"/>
        <v>-20493000</v>
      </c>
      <c r="F34" s="91">
        <f t="shared" si="20"/>
        <v>97760769</v>
      </c>
      <c r="G34" s="88"/>
      <c r="H34" s="89"/>
      <c r="I34" s="90">
        <f t="shared" ref="I34:K34" si="21">SUM(I36:I53)</f>
        <v>126408656</v>
      </c>
      <c r="J34" s="90">
        <f t="shared" si="21"/>
        <v>-20493000</v>
      </c>
      <c r="K34" s="262">
        <f t="shared" si="21"/>
        <v>105915656</v>
      </c>
      <c r="L34" s="271">
        <f t="shared" si="11"/>
        <v>105915656</v>
      </c>
      <c r="M34" s="251">
        <f t="shared" ref="M34:U34" si="22">SUM(M36:M53)</f>
        <v>16667471</v>
      </c>
      <c r="N34" s="185">
        <f t="shared" si="22"/>
        <v>3000000</v>
      </c>
      <c r="O34" s="185">
        <f t="shared" si="22"/>
        <v>0</v>
      </c>
      <c r="P34" s="185">
        <f t="shared" si="22"/>
        <v>0</v>
      </c>
      <c r="Q34" s="185">
        <f t="shared" si="22"/>
        <v>12830030</v>
      </c>
      <c r="R34" s="185">
        <f t="shared" si="22"/>
        <v>1712786</v>
      </c>
      <c r="S34" s="185">
        <f t="shared" si="22"/>
        <v>30763863</v>
      </c>
      <c r="T34" s="185">
        <f t="shared" si="22"/>
        <v>38523843</v>
      </c>
      <c r="U34" s="185">
        <f t="shared" si="22"/>
        <v>2417663</v>
      </c>
    </row>
    <row r="35" spans="1:21" x14ac:dyDescent="0.25">
      <c r="A35" s="92"/>
      <c r="B35" s="93"/>
      <c r="C35" s="66"/>
      <c r="D35" s="186"/>
      <c r="E35" s="284"/>
      <c r="F35" s="290"/>
      <c r="G35" s="93"/>
      <c r="H35" s="66"/>
      <c r="I35" s="186"/>
      <c r="J35" s="256"/>
      <c r="K35" s="263"/>
      <c r="L35" s="271">
        <f t="shared" si="11"/>
        <v>0</v>
      </c>
      <c r="M35" s="249"/>
      <c r="N35" s="178"/>
      <c r="O35" s="178"/>
      <c r="P35" s="178"/>
      <c r="Q35" s="178"/>
      <c r="R35" s="178"/>
      <c r="S35" s="178"/>
      <c r="T35" s="178"/>
      <c r="U35" s="178"/>
    </row>
    <row r="36" spans="1:21" x14ac:dyDescent="0.25">
      <c r="A36" s="94" t="s">
        <v>133</v>
      </c>
      <c r="B36" s="95">
        <v>1900000</v>
      </c>
      <c r="C36" s="120">
        <v>11.1</v>
      </c>
      <c r="D36" s="286">
        <f>B36*C36</f>
        <v>21090000</v>
      </c>
      <c r="E36" s="284"/>
      <c r="F36" s="282">
        <f t="shared" ref="F36:F53" si="23">D36+E36</f>
        <v>21090000</v>
      </c>
      <c r="G36" s="95">
        <v>1900000</v>
      </c>
      <c r="H36" s="335">
        <v>11.28</v>
      </c>
      <c r="I36" s="85">
        <f>G36*H36</f>
        <v>21432000</v>
      </c>
      <c r="J36" s="256"/>
      <c r="K36" s="260">
        <f t="shared" ref="K36:K38" si="24">I36+J36</f>
        <v>21432000</v>
      </c>
      <c r="L36" s="271">
        <f t="shared" si="11"/>
        <v>21432000</v>
      </c>
      <c r="M36" s="249"/>
      <c r="N36" s="178"/>
      <c r="O36" s="178"/>
      <c r="P36" s="178"/>
      <c r="Q36" s="178"/>
      <c r="R36" s="178"/>
      <c r="S36" s="178">
        <v>10339731</v>
      </c>
      <c r="T36" s="178">
        <v>9750230</v>
      </c>
      <c r="U36" s="178">
        <v>1342039</v>
      </c>
    </row>
    <row r="37" spans="1:21" x14ac:dyDescent="0.25">
      <c r="A37" s="94" t="s">
        <v>134</v>
      </c>
      <c r="B37" s="95"/>
      <c r="C37" s="66"/>
      <c r="D37" s="291">
        <v>34323860</v>
      </c>
      <c r="E37" s="284"/>
      <c r="F37" s="282">
        <f t="shared" si="23"/>
        <v>34323860</v>
      </c>
      <c r="G37" s="95"/>
      <c r="H37" s="336"/>
      <c r="I37" s="96">
        <v>36734315</v>
      </c>
      <c r="J37" s="256"/>
      <c r="K37" s="260">
        <f t="shared" si="24"/>
        <v>36734315</v>
      </c>
      <c r="L37" s="271">
        <f t="shared" si="11"/>
        <v>36734315</v>
      </c>
      <c r="M37" s="249"/>
      <c r="N37" s="178"/>
      <c r="O37" s="178"/>
      <c r="P37" s="178"/>
      <c r="Q37" s="178"/>
      <c r="R37" s="178"/>
      <c r="S37" s="178">
        <v>19131817</v>
      </c>
      <c r="T37" s="178">
        <v>16526874</v>
      </c>
      <c r="U37" s="178">
        <v>1075624</v>
      </c>
    </row>
    <row r="38" spans="1:21" x14ac:dyDescent="0.25">
      <c r="A38" s="94" t="s">
        <v>135</v>
      </c>
      <c r="B38" s="95">
        <v>513</v>
      </c>
      <c r="C38" s="121">
        <v>5637</v>
      </c>
      <c r="D38" s="286">
        <f>B38*C38</f>
        <v>2891781</v>
      </c>
      <c r="E38" s="284"/>
      <c r="F38" s="282">
        <f t="shared" si="23"/>
        <v>2891781</v>
      </c>
      <c r="G38" s="95">
        <v>513</v>
      </c>
      <c r="H38" s="337">
        <v>4579</v>
      </c>
      <c r="I38" s="85">
        <f>G38*H38</f>
        <v>2349027</v>
      </c>
      <c r="J38" s="256"/>
      <c r="K38" s="260">
        <f t="shared" si="24"/>
        <v>2349027</v>
      </c>
      <c r="L38" s="271">
        <f t="shared" si="11"/>
        <v>2349027</v>
      </c>
      <c r="M38" s="249"/>
      <c r="N38" s="178"/>
      <c r="O38" s="178"/>
      <c r="P38" s="178"/>
      <c r="Q38" s="178"/>
      <c r="R38" s="178"/>
      <c r="S38" s="178">
        <v>1292315</v>
      </c>
      <c r="T38" s="178">
        <v>1056712</v>
      </c>
      <c r="U38" s="178"/>
    </row>
    <row r="39" spans="1:21" x14ac:dyDescent="0.25">
      <c r="A39" s="98" t="s">
        <v>136</v>
      </c>
      <c r="B39" s="95"/>
      <c r="C39" s="97"/>
      <c r="D39" s="286">
        <f>F39*2</f>
        <v>40986000</v>
      </c>
      <c r="E39" s="187">
        <v>-20493000</v>
      </c>
      <c r="F39" s="282">
        <v>20493000</v>
      </c>
      <c r="G39" s="95"/>
      <c r="H39" s="337"/>
      <c r="I39" s="85">
        <f>K39*2</f>
        <v>40986000</v>
      </c>
      <c r="J39" s="264">
        <v>-20493000</v>
      </c>
      <c r="K39" s="260">
        <v>20493000</v>
      </c>
      <c r="L39" s="271">
        <f t="shared" si="11"/>
        <v>20493000</v>
      </c>
      <c r="M39" s="249">
        <v>11800000</v>
      </c>
      <c r="N39" s="178">
        <v>3000000</v>
      </c>
      <c r="O39" s="178"/>
      <c r="P39" s="178"/>
      <c r="Q39" s="178">
        <v>5693000</v>
      </c>
      <c r="R39" s="178"/>
      <c r="S39" s="178"/>
      <c r="T39" s="178"/>
      <c r="U39" s="178"/>
    </row>
    <row r="40" spans="1:21" x14ac:dyDescent="0.25">
      <c r="A40" s="94" t="s">
        <v>249</v>
      </c>
      <c r="B40" s="95">
        <v>2993000</v>
      </c>
      <c r="C40" s="119">
        <v>3</v>
      </c>
      <c r="D40" s="285">
        <f>B40*C40</f>
        <v>8979000</v>
      </c>
      <c r="E40" s="284"/>
      <c r="F40" s="282">
        <f t="shared" si="23"/>
        <v>8979000</v>
      </c>
      <c r="G40" s="95">
        <v>2993000</v>
      </c>
      <c r="H40" s="336">
        <v>3</v>
      </c>
      <c r="I40" s="111">
        <f>G40*H40</f>
        <v>8979000</v>
      </c>
      <c r="J40" s="256"/>
      <c r="K40" s="260">
        <f t="shared" ref="K40:K53" si="25">I40+J40</f>
        <v>8979000</v>
      </c>
      <c r="L40" s="271">
        <f t="shared" si="11"/>
        <v>8979000</v>
      </c>
      <c r="M40" s="249"/>
      <c r="N40" s="178"/>
      <c r="O40" s="178"/>
      <c r="P40" s="178"/>
      <c r="Q40" s="178"/>
      <c r="R40" s="178"/>
      <c r="S40" s="178"/>
      <c r="T40" s="178">
        <v>8979000</v>
      </c>
      <c r="U40" s="178"/>
    </row>
    <row r="41" spans="1:21" x14ac:dyDescent="0.25">
      <c r="A41" s="94" t="s">
        <v>250</v>
      </c>
      <c r="B41" s="95"/>
      <c r="C41" s="114"/>
      <c r="D41" s="285">
        <v>1770000</v>
      </c>
      <c r="E41" s="284"/>
      <c r="F41" s="282">
        <f t="shared" si="23"/>
        <v>1770000</v>
      </c>
      <c r="G41" s="95"/>
      <c r="H41" s="336"/>
      <c r="I41" s="111">
        <v>2211027</v>
      </c>
      <c r="J41" s="256"/>
      <c r="K41" s="260">
        <f t="shared" si="25"/>
        <v>2211027</v>
      </c>
      <c r="L41" s="271">
        <f t="shared" si="11"/>
        <v>2211027</v>
      </c>
      <c r="M41" s="249"/>
      <c r="N41" s="178"/>
      <c r="O41" s="178"/>
      <c r="P41" s="178"/>
      <c r="Q41" s="178"/>
      <c r="R41" s="178"/>
      <c r="S41" s="178"/>
      <c r="T41" s="178">
        <v>2211027</v>
      </c>
      <c r="U41" s="178"/>
    </row>
    <row r="42" spans="1:21" x14ac:dyDescent="0.25">
      <c r="A42" s="115"/>
      <c r="B42" s="95"/>
      <c r="C42" s="114"/>
      <c r="D42" s="285">
        <f>B42*C42</f>
        <v>0</v>
      </c>
      <c r="E42" s="284"/>
      <c r="F42" s="282">
        <f t="shared" si="23"/>
        <v>0</v>
      </c>
      <c r="G42" s="95"/>
      <c r="H42" s="336"/>
      <c r="I42" s="111">
        <f>G42*H42</f>
        <v>0</v>
      </c>
      <c r="J42" s="256"/>
      <c r="K42" s="260">
        <f t="shared" si="25"/>
        <v>0</v>
      </c>
      <c r="L42" s="271">
        <f t="shared" si="11"/>
        <v>0</v>
      </c>
      <c r="M42" s="249"/>
      <c r="N42" s="178"/>
      <c r="O42" s="178"/>
      <c r="P42" s="178"/>
      <c r="Q42" s="178"/>
      <c r="R42" s="178"/>
      <c r="S42" s="178"/>
      <c r="T42" s="178"/>
      <c r="U42" s="178"/>
    </row>
    <row r="43" spans="1:21" x14ac:dyDescent="0.25">
      <c r="A43" s="94" t="s">
        <v>137</v>
      </c>
      <c r="B43" s="95">
        <v>3950000</v>
      </c>
      <c r="C43" s="66">
        <v>6743</v>
      </c>
      <c r="D43" s="286"/>
      <c r="E43" s="284"/>
      <c r="F43" s="282">
        <f t="shared" si="23"/>
        <v>0</v>
      </c>
      <c r="G43" s="95">
        <v>3950000</v>
      </c>
      <c r="H43" s="336">
        <v>6743</v>
      </c>
      <c r="I43" s="85"/>
      <c r="J43" s="256"/>
      <c r="K43" s="260">
        <f t="shared" si="25"/>
        <v>0</v>
      </c>
      <c r="L43" s="271">
        <f t="shared" si="11"/>
        <v>0</v>
      </c>
      <c r="M43" s="249"/>
      <c r="N43" s="178"/>
      <c r="O43" s="178"/>
      <c r="P43" s="178"/>
      <c r="Q43" s="178"/>
      <c r="R43" s="178"/>
      <c r="S43" s="178"/>
      <c r="T43" s="178"/>
      <c r="U43" s="178"/>
    </row>
    <row r="44" spans="1:21" x14ac:dyDescent="0.25">
      <c r="A44" s="94" t="s">
        <v>138</v>
      </c>
      <c r="B44" s="95">
        <v>3950000</v>
      </c>
      <c r="C44" s="66">
        <v>6743</v>
      </c>
      <c r="D44" s="286"/>
      <c r="E44" s="284"/>
      <c r="F44" s="282">
        <f t="shared" si="23"/>
        <v>0</v>
      </c>
      <c r="G44" s="95">
        <v>3950000</v>
      </c>
      <c r="H44" s="336">
        <v>6743</v>
      </c>
      <c r="I44" s="85"/>
      <c r="J44" s="256"/>
      <c r="K44" s="260">
        <f t="shared" si="25"/>
        <v>0</v>
      </c>
      <c r="L44" s="271">
        <f t="shared" si="11"/>
        <v>0</v>
      </c>
      <c r="M44" s="249"/>
      <c r="N44" s="178"/>
      <c r="O44" s="178"/>
      <c r="P44" s="178"/>
      <c r="Q44" s="178"/>
      <c r="R44" s="178"/>
      <c r="S44" s="178"/>
      <c r="T44" s="178"/>
      <c r="U44" s="178"/>
    </row>
    <row r="45" spans="1:21" x14ac:dyDescent="0.25">
      <c r="A45" s="94" t="s">
        <v>139</v>
      </c>
      <c r="B45" s="95">
        <v>300</v>
      </c>
      <c r="C45" s="66"/>
      <c r="D45" s="286"/>
      <c r="E45" s="284"/>
      <c r="F45" s="282">
        <f t="shared" si="23"/>
        <v>0</v>
      </c>
      <c r="G45" s="95">
        <v>300</v>
      </c>
      <c r="H45" s="336"/>
      <c r="I45" s="85"/>
      <c r="J45" s="256"/>
      <c r="K45" s="260">
        <f t="shared" si="25"/>
        <v>0</v>
      </c>
      <c r="L45" s="271">
        <f t="shared" si="11"/>
        <v>0</v>
      </c>
      <c r="M45" s="249"/>
      <c r="N45" s="178"/>
      <c r="O45" s="178"/>
      <c r="P45" s="178"/>
      <c r="Q45" s="178"/>
      <c r="R45" s="178"/>
      <c r="S45" s="178"/>
      <c r="T45" s="178"/>
      <c r="U45" s="178"/>
    </row>
    <row r="46" spans="1:21" x14ac:dyDescent="0.25">
      <c r="A46" s="94" t="s">
        <v>140</v>
      </c>
      <c r="B46" s="95">
        <v>1200</v>
      </c>
      <c r="C46" s="66"/>
      <c r="D46" s="286"/>
      <c r="E46" s="284"/>
      <c r="F46" s="282">
        <f t="shared" si="23"/>
        <v>0</v>
      </c>
      <c r="G46" s="95">
        <v>1200</v>
      </c>
      <c r="H46" s="336"/>
      <c r="I46" s="85"/>
      <c r="J46" s="256"/>
      <c r="K46" s="260">
        <f t="shared" si="25"/>
        <v>0</v>
      </c>
      <c r="L46" s="271">
        <f t="shared" si="11"/>
        <v>0</v>
      </c>
      <c r="M46" s="249"/>
      <c r="N46" s="178"/>
      <c r="O46" s="178"/>
      <c r="P46" s="178"/>
      <c r="Q46" s="178"/>
      <c r="R46" s="178"/>
      <c r="S46" s="178"/>
      <c r="T46" s="178"/>
      <c r="U46" s="178"/>
    </row>
    <row r="47" spans="1:21" x14ac:dyDescent="0.25">
      <c r="A47" s="94" t="s">
        <v>141</v>
      </c>
      <c r="B47" s="95">
        <v>3400000</v>
      </c>
      <c r="C47" s="66"/>
      <c r="D47" s="286">
        <v>4420000</v>
      </c>
      <c r="E47" s="284"/>
      <c r="F47" s="282">
        <f t="shared" si="23"/>
        <v>4420000</v>
      </c>
      <c r="G47" s="95">
        <v>3400000</v>
      </c>
      <c r="H47" s="336"/>
      <c r="I47" s="85">
        <v>4420000</v>
      </c>
      <c r="J47" s="256"/>
      <c r="K47" s="260">
        <f t="shared" si="25"/>
        <v>4420000</v>
      </c>
      <c r="L47" s="271">
        <f t="shared" si="11"/>
        <v>4420000</v>
      </c>
      <c r="M47" s="249"/>
      <c r="N47" s="178"/>
      <c r="O47" s="178"/>
      <c r="P47" s="178"/>
      <c r="Q47" s="178">
        <v>3687006</v>
      </c>
      <c r="R47" s="178">
        <v>732994</v>
      </c>
      <c r="S47" s="178"/>
      <c r="T47" s="178"/>
      <c r="U47" s="178"/>
    </row>
    <row r="48" spans="1:21" x14ac:dyDescent="0.25">
      <c r="A48" s="94" t="s">
        <v>142</v>
      </c>
      <c r="B48" s="95">
        <v>60896</v>
      </c>
      <c r="C48" s="66">
        <v>18</v>
      </c>
      <c r="D48" s="286">
        <f>B48*C48</f>
        <v>1096128</v>
      </c>
      <c r="E48" s="284"/>
      <c r="F48" s="282">
        <f t="shared" si="23"/>
        <v>1096128</v>
      </c>
      <c r="G48" s="95">
        <v>60896</v>
      </c>
      <c r="H48" s="336">
        <v>21</v>
      </c>
      <c r="I48" s="85">
        <f>G48*H48</f>
        <v>1278816</v>
      </c>
      <c r="J48" s="256"/>
      <c r="K48" s="260">
        <f t="shared" si="25"/>
        <v>1278816</v>
      </c>
      <c r="L48" s="271">
        <f t="shared" si="11"/>
        <v>1278816</v>
      </c>
      <c r="M48" s="249"/>
      <c r="N48" s="178"/>
      <c r="O48" s="178"/>
      <c r="P48" s="178"/>
      <c r="Q48" s="178">
        <v>1157024</v>
      </c>
      <c r="R48" s="178">
        <f>B48*2</f>
        <v>121792</v>
      </c>
      <c r="S48" s="178"/>
      <c r="T48" s="178"/>
      <c r="U48" s="178"/>
    </row>
    <row r="49" spans="1:21" x14ac:dyDescent="0.25">
      <c r="A49" s="94" t="s">
        <v>251</v>
      </c>
      <c r="B49" s="99">
        <v>429000</v>
      </c>
      <c r="C49" s="119">
        <v>4</v>
      </c>
      <c r="D49" s="285">
        <f>B49*C49</f>
        <v>1716000</v>
      </c>
      <c r="E49" s="284"/>
      <c r="F49" s="282">
        <f t="shared" si="23"/>
        <v>1716000</v>
      </c>
      <c r="G49" s="99">
        <v>429000</v>
      </c>
      <c r="H49" s="336">
        <v>5</v>
      </c>
      <c r="I49" s="111">
        <f>G49*H49</f>
        <v>2145000</v>
      </c>
      <c r="J49" s="256"/>
      <c r="K49" s="260">
        <f t="shared" si="25"/>
        <v>2145000</v>
      </c>
      <c r="L49" s="271">
        <f t="shared" si="11"/>
        <v>2145000</v>
      </c>
      <c r="M49" s="249"/>
      <c r="N49" s="178"/>
      <c r="O49" s="178"/>
      <c r="P49" s="178"/>
      <c r="Q49" s="178">
        <v>1287000</v>
      </c>
      <c r="R49" s="178">
        <v>858000</v>
      </c>
      <c r="S49" s="178"/>
      <c r="T49" s="178"/>
      <c r="U49" s="178"/>
    </row>
    <row r="50" spans="1:21" x14ac:dyDescent="0.25">
      <c r="A50" s="83" t="s">
        <v>154</v>
      </c>
      <c r="B50" s="118">
        <v>25000</v>
      </c>
      <c r="C50" s="119"/>
      <c r="D50" s="285">
        <f>B50*C50</f>
        <v>0</v>
      </c>
      <c r="E50" s="284"/>
      <c r="F50" s="282">
        <f t="shared" si="23"/>
        <v>0</v>
      </c>
      <c r="G50" s="118">
        <v>25000</v>
      </c>
      <c r="H50" s="336">
        <v>1</v>
      </c>
      <c r="I50" s="111">
        <f>G50*H50</f>
        <v>25000</v>
      </c>
      <c r="J50" s="256"/>
      <c r="K50" s="260">
        <f t="shared" si="25"/>
        <v>25000</v>
      </c>
      <c r="L50" s="271">
        <f t="shared" si="11"/>
        <v>25000</v>
      </c>
      <c r="M50" s="249"/>
      <c r="N50" s="178"/>
      <c r="O50" s="178"/>
      <c r="P50" s="178"/>
      <c r="Q50" s="178">
        <v>25000</v>
      </c>
      <c r="R50" s="178"/>
      <c r="S50" s="178"/>
      <c r="T50" s="178"/>
      <c r="U50" s="178"/>
    </row>
    <row r="51" spans="1:21" x14ac:dyDescent="0.25">
      <c r="A51" s="83" t="s">
        <v>143</v>
      </c>
      <c r="B51" s="100">
        <v>163500</v>
      </c>
      <c r="C51" s="119">
        <v>6</v>
      </c>
      <c r="D51" s="285">
        <f>B51*C51</f>
        <v>981000</v>
      </c>
      <c r="E51" s="284"/>
      <c r="F51" s="282">
        <f t="shared" si="23"/>
        <v>981000</v>
      </c>
      <c r="G51" s="100">
        <v>163500</v>
      </c>
      <c r="H51" s="336">
        <v>6</v>
      </c>
      <c r="I51" s="111">
        <f>G51*H51</f>
        <v>981000</v>
      </c>
      <c r="J51" s="256"/>
      <c r="K51" s="260">
        <f t="shared" si="25"/>
        <v>981000</v>
      </c>
      <c r="L51" s="271">
        <f t="shared" si="11"/>
        <v>981000</v>
      </c>
      <c r="M51" s="249"/>
      <c r="N51" s="178"/>
      <c r="O51" s="178"/>
      <c r="P51" s="178"/>
      <c r="Q51" s="178">
        <f>D51</f>
        <v>981000</v>
      </c>
      <c r="R51" s="178"/>
      <c r="S51" s="178"/>
      <c r="T51" s="178"/>
      <c r="U51" s="178"/>
    </row>
    <row r="52" spans="1:21" x14ac:dyDescent="0.25">
      <c r="A52" s="83" t="s">
        <v>147</v>
      </c>
      <c r="B52" s="107"/>
      <c r="C52" s="66"/>
      <c r="D52" s="286"/>
      <c r="E52" s="284"/>
      <c r="F52" s="282">
        <f t="shared" si="23"/>
        <v>0</v>
      </c>
      <c r="G52" s="107"/>
      <c r="H52" s="66"/>
      <c r="I52" s="85">
        <v>4867471</v>
      </c>
      <c r="J52" s="256"/>
      <c r="K52" s="260">
        <f t="shared" si="25"/>
        <v>4867471</v>
      </c>
      <c r="L52" s="271">
        <f t="shared" si="11"/>
        <v>4867471</v>
      </c>
      <c r="M52" s="249">
        <v>4867471</v>
      </c>
      <c r="N52" s="178"/>
      <c r="O52" s="178"/>
      <c r="P52" s="178"/>
      <c r="Q52" s="178"/>
      <c r="R52" s="178"/>
      <c r="S52" s="178"/>
      <c r="T52" s="178"/>
      <c r="U52" s="178"/>
    </row>
    <row r="53" spans="1:21" ht="15.75" thickBot="1" x14ac:dyDescent="0.3">
      <c r="A53" s="83"/>
      <c r="B53" s="100"/>
      <c r="C53" s="66"/>
      <c r="D53" s="286"/>
      <c r="E53" s="284"/>
      <c r="F53" s="282">
        <f t="shared" si="23"/>
        <v>0</v>
      </c>
      <c r="G53" s="100"/>
      <c r="H53" s="66"/>
      <c r="I53" s="85"/>
      <c r="J53" s="256"/>
      <c r="K53" s="260">
        <f t="shared" si="25"/>
        <v>0</v>
      </c>
      <c r="L53" s="271">
        <f t="shared" si="11"/>
        <v>0</v>
      </c>
      <c r="M53" s="249"/>
      <c r="N53" s="178"/>
      <c r="O53" s="178"/>
      <c r="P53" s="178"/>
      <c r="Q53" s="178"/>
      <c r="R53" s="178"/>
      <c r="S53" s="178"/>
      <c r="T53" s="178"/>
      <c r="U53" s="178"/>
    </row>
    <row r="54" spans="1:21" x14ac:dyDescent="0.25">
      <c r="A54" s="101" t="s">
        <v>144</v>
      </c>
      <c r="B54" s="102"/>
      <c r="C54" s="103"/>
      <c r="D54" s="104">
        <f t="shared" ref="D54:F54" si="26">SUM(D55:D57)</f>
        <v>7215230</v>
      </c>
      <c r="E54" s="104">
        <f t="shared" si="26"/>
        <v>0</v>
      </c>
      <c r="F54" s="188">
        <f t="shared" si="26"/>
        <v>7215230</v>
      </c>
      <c r="G54" s="102"/>
      <c r="H54" s="103"/>
      <c r="I54" s="104">
        <f t="shared" ref="I54:K54" si="27">SUM(I55:I57)</f>
        <v>8755652</v>
      </c>
      <c r="J54" s="104">
        <f t="shared" si="27"/>
        <v>0</v>
      </c>
      <c r="K54" s="265">
        <f t="shared" si="27"/>
        <v>8755652</v>
      </c>
      <c r="L54" s="271">
        <f t="shared" si="11"/>
        <v>8755652</v>
      </c>
      <c r="M54" s="252">
        <f t="shared" ref="M54:U54" si="28">SUM(M55:M57)</f>
        <v>1430531</v>
      </c>
      <c r="N54" s="189">
        <f t="shared" si="28"/>
        <v>0</v>
      </c>
      <c r="O54" s="189">
        <f t="shared" si="28"/>
        <v>0</v>
      </c>
      <c r="P54" s="189">
        <f t="shared" si="28"/>
        <v>7325121</v>
      </c>
      <c r="Q54" s="189">
        <f t="shared" si="28"/>
        <v>0</v>
      </c>
      <c r="R54" s="189">
        <f t="shared" si="28"/>
        <v>0</v>
      </c>
      <c r="S54" s="189">
        <f t="shared" si="28"/>
        <v>0</v>
      </c>
      <c r="T54" s="189">
        <f t="shared" si="28"/>
        <v>0</v>
      </c>
      <c r="U54" s="189">
        <f t="shared" si="28"/>
        <v>0</v>
      </c>
    </row>
    <row r="55" spans="1:21" x14ac:dyDescent="0.25">
      <c r="A55" s="190" t="s">
        <v>150</v>
      </c>
      <c r="B55" s="191">
        <v>1210</v>
      </c>
      <c r="C55" s="192">
        <v>5963</v>
      </c>
      <c r="D55" s="193">
        <f>B55*C55</f>
        <v>7215230</v>
      </c>
      <c r="E55" s="193"/>
      <c r="F55" s="292">
        <f>D55+E55</f>
        <v>7215230</v>
      </c>
      <c r="G55" s="191">
        <v>1210</v>
      </c>
      <c r="H55" s="192">
        <v>5963</v>
      </c>
      <c r="I55" s="193">
        <f>G55*H55</f>
        <v>7215230</v>
      </c>
      <c r="J55" s="193"/>
      <c r="K55" s="266">
        <f>I55+J55</f>
        <v>7215230</v>
      </c>
      <c r="L55" s="271">
        <f t="shared" si="11"/>
        <v>7215230</v>
      </c>
      <c r="M55" s="249"/>
      <c r="N55" s="178"/>
      <c r="O55" s="178"/>
      <c r="P55" s="178">
        <v>7215230</v>
      </c>
      <c r="Q55" s="178"/>
      <c r="R55" s="178"/>
      <c r="S55" s="178"/>
      <c r="T55" s="178"/>
      <c r="U55" s="178"/>
    </row>
    <row r="56" spans="1:21" x14ac:dyDescent="0.25">
      <c r="A56" s="330" t="s">
        <v>306</v>
      </c>
      <c r="B56" s="66"/>
      <c r="C56" s="331"/>
      <c r="D56" s="186"/>
      <c r="E56" s="186"/>
      <c r="F56" s="332"/>
      <c r="G56" s="66"/>
      <c r="H56" s="331"/>
      <c r="I56" s="186">
        <v>109891</v>
      </c>
      <c r="J56" s="186"/>
      <c r="K56" s="266">
        <f>I56+J56</f>
        <v>109891</v>
      </c>
      <c r="L56" s="271"/>
      <c r="M56" s="333"/>
      <c r="N56" s="334"/>
      <c r="O56" s="334"/>
      <c r="P56" s="334">
        <v>109891</v>
      </c>
      <c r="Q56" s="334"/>
      <c r="R56" s="334"/>
      <c r="S56" s="334"/>
      <c r="T56" s="334"/>
      <c r="U56" s="334"/>
    </row>
    <row r="57" spans="1:21" ht="15.75" thickBot="1" x14ac:dyDescent="0.3">
      <c r="A57" s="106" t="s">
        <v>146</v>
      </c>
      <c r="B57" s="194"/>
      <c r="C57" s="195"/>
      <c r="D57" s="293"/>
      <c r="E57" s="293"/>
      <c r="F57" s="294">
        <f>D57+E57</f>
        <v>0</v>
      </c>
      <c r="G57" s="194"/>
      <c r="H57" s="195"/>
      <c r="I57" s="195">
        <v>1430531</v>
      </c>
      <c r="J57" s="195"/>
      <c r="K57" s="267">
        <f>I57+J57</f>
        <v>1430531</v>
      </c>
      <c r="L57" s="271">
        <f t="shared" si="11"/>
        <v>1430531</v>
      </c>
      <c r="M57" s="249">
        <v>1430531</v>
      </c>
      <c r="N57" s="178"/>
      <c r="O57" s="178"/>
      <c r="P57" s="178"/>
      <c r="Q57" s="178"/>
      <c r="R57" s="178"/>
      <c r="S57" s="178"/>
      <c r="T57" s="178"/>
      <c r="U57" s="178"/>
    </row>
    <row r="58" spans="1:21" ht="15.75" thickBot="1" x14ac:dyDescent="0.3">
      <c r="A58" s="105" t="s">
        <v>145</v>
      </c>
      <c r="B58" s="196"/>
      <c r="C58" s="197"/>
      <c r="D58" s="295">
        <f>SUM(D59:D62)</f>
        <v>0</v>
      </c>
      <c r="E58" s="295">
        <f>SUM(E59:E62)</f>
        <v>0</v>
      </c>
      <c r="F58" s="296">
        <f>SUM(F59:F62)</f>
        <v>0</v>
      </c>
      <c r="G58" s="196"/>
      <c r="H58" s="197"/>
      <c r="I58" s="341">
        <f>SUM(I59:I61)</f>
        <v>3966193</v>
      </c>
      <c r="J58" s="341">
        <f t="shared" ref="J58:K58" si="29">SUM(J59:J61)</f>
        <v>0</v>
      </c>
      <c r="K58" s="341">
        <f t="shared" si="29"/>
        <v>3966193</v>
      </c>
      <c r="L58" s="271">
        <f t="shared" si="11"/>
        <v>3966193</v>
      </c>
      <c r="M58" s="253">
        <f>SUM(M59:M61)</f>
        <v>3966193</v>
      </c>
      <c r="N58" s="198">
        <f t="shared" ref="N58:U58" si="30">SUM(N59:N63)</f>
        <v>0</v>
      </c>
      <c r="O58" s="198">
        <f t="shared" si="30"/>
        <v>0</v>
      </c>
      <c r="P58" s="198">
        <f t="shared" si="30"/>
        <v>0</v>
      </c>
      <c r="Q58" s="198">
        <f t="shared" si="30"/>
        <v>0</v>
      </c>
      <c r="R58" s="198">
        <f t="shared" si="30"/>
        <v>0</v>
      </c>
      <c r="S58" s="198">
        <f t="shared" si="30"/>
        <v>0</v>
      </c>
      <c r="T58" s="198">
        <f t="shared" si="30"/>
        <v>0</v>
      </c>
      <c r="U58" s="198">
        <f t="shared" si="30"/>
        <v>0</v>
      </c>
    </row>
    <row r="59" spans="1:21" x14ac:dyDescent="0.25">
      <c r="A59" s="217" t="s">
        <v>252</v>
      </c>
      <c r="B59" s="194"/>
      <c r="C59" s="195"/>
      <c r="D59" s="297"/>
      <c r="E59" s="297"/>
      <c r="F59" s="294">
        <f>D59+E59</f>
        <v>0</v>
      </c>
      <c r="G59" s="194"/>
      <c r="H59" s="195"/>
      <c r="I59" s="195">
        <v>534993</v>
      </c>
      <c r="J59" s="195"/>
      <c r="K59" s="267">
        <f>I59+J59</f>
        <v>534993</v>
      </c>
      <c r="L59" s="271">
        <f t="shared" si="11"/>
        <v>534993</v>
      </c>
      <c r="M59" s="254">
        <v>534993</v>
      </c>
      <c r="N59" s="218"/>
      <c r="O59" s="218"/>
      <c r="P59" s="218"/>
      <c r="Q59" s="218"/>
      <c r="R59" s="218"/>
      <c r="S59" s="218"/>
      <c r="T59" s="218"/>
      <c r="U59" s="218"/>
    </row>
    <row r="60" spans="1:21" x14ac:dyDescent="0.25">
      <c r="A60" s="217" t="s">
        <v>307</v>
      </c>
      <c r="B60" s="194"/>
      <c r="C60" s="195"/>
      <c r="D60" s="293"/>
      <c r="E60" s="293"/>
      <c r="F60" s="294"/>
      <c r="G60" s="194"/>
      <c r="H60" s="195"/>
      <c r="I60" s="195">
        <v>887200</v>
      </c>
      <c r="J60" s="195"/>
      <c r="K60" s="267">
        <f>I60+J60</f>
        <v>887200</v>
      </c>
      <c r="L60" s="271"/>
      <c r="M60" s="339">
        <v>887200</v>
      </c>
      <c r="N60" s="340"/>
      <c r="O60" s="340"/>
      <c r="P60" s="340"/>
      <c r="Q60" s="340"/>
      <c r="R60" s="340"/>
      <c r="S60" s="340"/>
      <c r="T60" s="340"/>
      <c r="U60" s="340"/>
    </row>
    <row r="61" spans="1:21" ht="15.75" thickBot="1" x14ac:dyDescent="0.3">
      <c r="A61" s="366" t="s">
        <v>318</v>
      </c>
      <c r="I61" s="161">
        <v>2544000</v>
      </c>
      <c r="K61" s="367">
        <v>2544000</v>
      </c>
      <c r="M61" s="161">
        <v>2544000</v>
      </c>
    </row>
    <row r="62" spans="1:21" ht="16.5" thickTop="1" thickBot="1" x14ac:dyDescent="0.3">
      <c r="A62" s="219" t="s">
        <v>263</v>
      </c>
      <c r="B62" s="220"/>
      <c r="C62" s="220"/>
      <c r="D62" s="220"/>
      <c r="E62" s="220"/>
      <c r="F62" s="208"/>
      <c r="G62" s="220"/>
      <c r="H62" s="220"/>
      <c r="I62" s="220">
        <v>971050</v>
      </c>
      <c r="J62" s="220"/>
      <c r="K62" s="267">
        <f>I62+J62</f>
        <v>971050</v>
      </c>
      <c r="L62" s="271">
        <f t="shared" si="11"/>
        <v>971050</v>
      </c>
      <c r="M62" s="255">
        <v>971050</v>
      </c>
      <c r="N62" s="221"/>
      <c r="O62" s="221"/>
      <c r="P62" s="221"/>
      <c r="Q62" s="221"/>
      <c r="R62" s="221"/>
      <c r="S62" s="221"/>
      <c r="T62" s="221"/>
      <c r="U62" s="221"/>
    </row>
    <row r="63" spans="1:21" ht="16.5" thickTop="1" x14ac:dyDescent="0.25">
      <c r="A63" s="116" t="s">
        <v>255</v>
      </c>
      <c r="F63" s="207"/>
      <c r="I63" s="161">
        <v>4263500</v>
      </c>
      <c r="J63" s="256"/>
      <c r="K63" s="268">
        <v>4263500</v>
      </c>
      <c r="L63" s="271">
        <f t="shared" si="11"/>
        <v>4263500</v>
      </c>
      <c r="M63" s="207">
        <v>4263500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1DE96-1BBE-4485-9D0E-71B929462434}">
  <dimension ref="A1:H79"/>
  <sheetViews>
    <sheetView workbookViewId="0">
      <pane ySplit="6" topLeftCell="A49" activePane="bottomLeft" state="frozen"/>
      <selection pane="bottomLeft" activeCell="F2" sqref="F2"/>
    </sheetView>
  </sheetViews>
  <sheetFormatPr defaultRowHeight="12.75" x14ac:dyDescent="0.2"/>
  <cols>
    <col min="1" max="1" width="5.7109375" style="160" customWidth="1"/>
    <col min="2" max="2" width="50" style="160" customWidth="1"/>
    <col min="3" max="3" width="14.7109375" style="160" customWidth="1"/>
    <col min="4" max="8" width="12.7109375" style="160" customWidth="1"/>
    <col min="9" max="255" width="8.85546875" style="160"/>
    <col min="256" max="256" width="5.7109375" style="160" customWidth="1"/>
    <col min="257" max="257" width="50" style="160" customWidth="1"/>
    <col min="258" max="258" width="28.85546875" style="160" customWidth="1"/>
    <col min="259" max="511" width="8.85546875" style="160"/>
    <col min="512" max="512" width="5.7109375" style="160" customWidth="1"/>
    <col min="513" max="513" width="50" style="160" customWidth="1"/>
    <col min="514" max="514" width="28.85546875" style="160" customWidth="1"/>
    <col min="515" max="767" width="8.85546875" style="160"/>
    <col min="768" max="768" width="5.7109375" style="160" customWidth="1"/>
    <col min="769" max="769" width="50" style="160" customWidth="1"/>
    <col min="770" max="770" width="28.85546875" style="160" customWidth="1"/>
    <col min="771" max="1023" width="8.85546875" style="160"/>
    <col min="1024" max="1024" width="5.7109375" style="160" customWidth="1"/>
    <col min="1025" max="1025" width="50" style="160" customWidth="1"/>
    <col min="1026" max="1026" width="28.85546875" style="160" customWidth="1"/>
    <col min="1027" max="1279" width="8.85546875" style="160"/>
    <col min="1280" max="1280" width="5.7109375" style="160" customWidth="1"/>
    <col min="1281" max="1281" width="50" style="160" customWidth="1"/>
    <col min="1282" max="1282" width="28.85546875" style="160" customWidth="1"/>
    <col min="1283" max="1535" width="8.85546875" style="160"/>
    <col min="1536" max="1536" width="5.7109375" style="160" customWidth="1"/>
    <col min="1537" max="1537" width="50" style="160" customWidth="1"/>
    <col min="1538" max="1538" width="28.85546875" style="160" customWidth="1"/>
    <col min="1539" max="1791" width="8.85546875" style="160"/>
    <col min="1792" max="1792" width="5.7109375" style="160" customWidth="1"/>
    <col min="1793" max="1793" width="50" style="160" customWidth="1"/>
    <col min="1794" max="1794" width="28.85546875" style="160" customWidth="1"/>
    <col min="1795" max="2047" width="8.85546875" style="160"/>
    <col min="2048" max="2048" width="5.7109375" style="160" customWidth="1"/>
    <col min="2049" max="2049" width="50" style="160" customWidth="1"/>
    <col min="2050" max="2050" width="28.85546875" style="160" customWidth="1"/>
    <col min="2051" max="2303" width="8.85546875" style="160"/>
    <col min="2304" max="2304" width="5.7109375" style="160" customWidth="1"/>
    <col min="2305" max="2305" width="50" style="160" customWidth="1"/>
    <col min="2306" max="2306" width="28.85546875" style="160" customWidth="1"/>
    <col min="2307" max="2559" width="8.85546875" style="160"/>
    <col min="2560" max="2560" width="5.7109375" style="160" customWidth="1"/>
    <col min="2561" max="2561" width="50" style="160" customWidth="1"/>
    <col min="2562" max="2562" width="28.85546875" style="160" customWidth="1"/>
    <col min="2563" max="2815" width="8.85546875" style="160"/>
    <col min="2816" max="2816" width="5.7109375" style="160" customWidth="1"/>
    <col min="2817" max="2817" width="50" style="160" customWidth="1"/>
    <col min="2818" max="2818" width="28.85546875" style="160" customWidth="1"/>
    <col min="2819" max="3071" width="8.85546875" style="160"/>
    <col min="3072" max="3072" width="5.7109375" style="160" customWidth="1"/>
    <col min="3073" max="3073" width="50" style="160" customWidth="1"/>
    <col min="3074" max="3074" width="28.85546875" style="160" customWidth="1"/>
    <col min="3075" max="3327" width="8.85546875" style="160"/>
    <col min="3328" max="3328" width="5.7109375" style="160" customWidth="1"/>
    <col min="3329" max="3329" width="50" style="160" customWidth="1"/>
    <col min="3330" max="3330" width="28.85546875" style="160" customWidth="1"/>
    <col min="3331" max="3583" width="8.85546875" style="160"/>
    <col min="3584" max="3584" width="5.7109375" style="160" customWidth="1"/>
    <col min="3585" max="3585" width="50" style="160" customWidth="1"/>
    <col min="3586" max="3586" width="28.85546875" style="160" customWidth="1"/>
    <col min="3587" max="3839" width="8.85546875" style="160"/>
    <col min="3840" max="3840" width="5.7109375" style="160" customWidth="1"/>
    <col min="3841" max="3841" width="50" style="160" customWidth="1"/>
    <col min="3842" max="3842" width="28.85546875" style="160" customWidth="1"/>
    <col min="3843" max="4095" width="8.85546875" style="160"/>
    <col min="4096" max="4096" width="5.7109375" style="160" customWidth="1"/>
    <col min="4097" max="4097" width="50" style="160" customWidth="1"/>
    <col min="4098" max="4098" width="28.85546875" style="160" customWidth="1"/>
    <col min="4099" max="4351" width="8.85546875" style="160"/>
    <col min="4352" max="4352" width="5.7109375" style="160" customWidth="1"/>
    <col min="4353" max="4353" width="50" style="160" customWidth="1"/>
    <col min="4354" max="4354" width="28.85546875" style="160" customWidth="1"/>
    <col min="4355" max="4607" width="8.85546875" style="160"/>
    <col min="4608" max="4608" width="5.7109375" style="160" customWidth="1"/>
    <col min="4609" max="4609" width="50" style="160" customWidth="1"/>
    <col min="4610" max="4610" width="28.85546875" style="160" customWidth="1"/>
    <col min="4611" max="4863" width="8.85546875" style="160"/>
    <col min="4864" max="4864" width="5.7109375" style="160" customWidth="1"/>
    <col min="4865" max="4865" width="50" style="160" customWidth="1"/>
    <col min="4866" max="4866" width="28.85546875" style="160" customWidth="1"/>
    <col min="4867" max="5119" width="8.85546875" style="160"/>
    <col min="5120" max="5120" width="5.7109375" style="160" customWidth="1"/>
    <col min="5121" max="5121" width="50" style="160" customWidth="1"/>
    <col min="5122" max="5122" width="28.85546875" style="160" customWidth="1"/>
    <col min="5123" max="5375" width="8.85546875" style="160"/>
    <col min="5376" max="5376" width="5.7109375" style="160" customWidth="1"/>
    <col min="5377" max="5377" width="50" style="160" customWidth="1"/>
    <col min="5378" max="5378" width="28.85546875" style="160" customWidth="1"/>
    <col min="5379" max="5631" width="8.85546875" style="160"/>
    <col min="5632" max="5632" width="5.7109375" style="160" customWidth="1"/>
    <col min="5633" max="5633" width="50" style="160" customWidth="1"/>
    <col min="5634" max="5634" width="28.85546875" style="160" customWidth="1"/>
    <col min="5635" max="5887" width="8.85546875" style="160"/>
    <col min="5888" max="5888" width="5.7109375" style="160" customWidth="1"/>
    <col min="5889" max="5889" width="50" style="160" customWidth="1"/>
    <col min="5890" max="5890" width="28.85546875" style="160" customWidth="1"/>
    <col min="5891" max="6143" width="8.85546875" style="160"/>
    <col min="6144" max="6144" width="5.7109375" style="160" customWidth="1"/>
    <col min="6145" max="6145" width="50" style="160" customWidth="1"/>
    <col min="6146" max="6146" width="28.85546875" style="160" customWidth="1"/>
    <col min="6147" max="6399" width="8.85546875" style="160"/>
    <col min="6400" max="6400" width="5.7109375" style="160" customWidth="1"/>
    <col min="6401" max="6401" width="50" style="160" customWidth="1"/>
    <col min="6402" max="6402" width="28.85546875" style="160" customWidth="1"/>
    <col min="6403" max="6655" width="8.85546875" style="160"/>
    <col min="6656" max="6656" width="5.7109375" style="160" customWidth="1"/>
    <col min="6657" max="6657" width="50" style="160" customWidth="1"/>
    <col min="6658" max="6658" width="28.85546875" style="160" customWidth="1"/>
    <col min="6659" max="6911" width="8.85546875" style="160"/>
    <col min="6912" max="6912" width="5.7109375" style="160" customWidth="1"/>
    <col min="6913" max="6913" width="50" style="160" customWidth="1"/>
    <col min="6914" max="6914" width="28.85546875" style="160" customWidth="1"/>
    <col min="6915" max="7167" width="8.85546875" style="160"/>
    <col min="7168" max="7168" width="5.7109375" style="160" customWidth="1"/>
    <col min="7169" max="7169" width="50" style="160" customWidth="1"/>
    <col min="7170" max="7170" width="28.85546875" style="160" customWidth="1"/>
    <col min="7171" max="7423" width="8.85546875" style="160"/>
    <col min="7424" max="7424" width="5.7109375" style="160" customWidth="1"/>
    <col min="7425" max="7425" width="50" style="160" customWidth="1"/>
    <col min="7426" max="7426" width="28.85546875" style="160" customWidth="1"/>
    <col min="7427" max="7679" width="8.85546875" style="160"/>
    <col min="7680" max="7680" width="5.7109375" style="160" customWidth="1"/>
    <col min="7681" max="7681" width="50" style="160" customWidth="1"/>
    <col min="7682" max="7682" width="28.85546875" style="160" customWidth="1"/>
    <col min="7683" max="7935" width="8.85546875" style="160"/>
    <col min="7936" max="7936" width="5.7109375" style="160" customWidth="1"/>
    <col min="7937" max="7937" width="50" style="160" customWidth="1"/>
    <col min="7938" max="7938" width="28.85546875" style="160" customWidth="1"/>
    <col min="7939" max="8191" width="8.85546875" style="160"/>
    <col min="8192" max="8192" width="5.7109375" style="160" customWidth="1"/>
    <col min="8193" max="8193" width="50" style="160" customWidth="1"/>
    <col min="8194" max="8194" width="28.85546875" style="160" customWidth="1"/>
    <col min="8195" max="8447" width="8.85546875" style="160"/>
    <col min="8448" max="8448" width="5.7109375" style="160" customWidth="1"/>
    <col min="8449" max="8449" width="50" style="160" customWidth="1"/>
    <col min="8450" max="8450" width="28.85546875" style="160" customWidth="1"/>
    <col min="8451" max="8703" width="8.85546875" style="160"/>
    <col min="8704" max="8704" width="5.7109375" style="160" customWidth="1"/>
    <col min="8705" max="8705" width="50" style="160" customWidth="1"/>
    <col min="8706" max="8706" width="28.85546875" style="160" customWidth="1"/>
    <col min="8707" max="8959" width="8.85546875" style="160"/>
    <col min="8960" max="8960" width="5.7109375" style="160" customWidth="1"/>
    <col min="8961" max="8961" width="50" style="160" customWidth="1"/>
    <col min="8962" max="8962" width="28.85546875" style="160" customWidth="1"/>
    <col min="8963" max="9215" width="8.85546875" style="160"/>
    <col min="9216" max="9216" width="5.7109375" style="160" customWidth="1"/>
    <col min="9217" max="9217" width="50" style="160" customWidth="1"/>
    <col min="9218" max="9218" width="28.85546875" style="160" customWidth="1"/>
    <col min="9219" max="9471" width="8.85546875" style="160"/>
    <col min="9472" max="9472" width="5.7109375" style="160" customWidth="1"/>
    <col min="9473" max="9473" width="50" style="160" customWidth="1"/>
    <col min="9474" max="9474" width="28.85546875" style="160" customWidth="1"/>
    <col min="9475" max="9727" width="8.85546875" style="160"/>
    <col min="9728" max="9728" width="5.7109375" style="160" customWidth="1"/>
    <col min="9729" max="9729" width="50" style="160" customWidth="1"/>
    <col min="9730" max="9730" width="28.85546875" style="160" customWidth="1"/>
    <col min="9731" max="9983" width="8.85546875" style="160"/>
    <col min="9984" max="9984" width="5.7109375" style="160" customWidth="1"/>
    <col min="9985" max="9985" width="50" style="160" customWidth="1"/>
    <col min="9986" max="9986" width="28.85546875" style="160" customWidth="1"/>
    <col min="9987" max="10239" width="8.85546875" style="160"/>
    <col min="10240" max="10240" width="5.7109375" style="160" customWidth="1"/>
    <col min="10241" max="10241" width="50" style="160" customWidth="1"/>
    <col min="10242" max="10242" width="28.85546875" style="160" customWidth="1"/>
    <col min="10243" max="10495" width="8.85546875" style="160"/>
    <col min="10496" max="10496" width="5.7109375" style="160" customWidth="1"/>
    <col min="10497" max="10497" width="50" style="160" customWidth="1"/>
    <col min="10498" max="10498" width="28.85546875" style="160" customWidth="1"/>
    <col min="10499" max="10751" width="8.85546875" style="160"/>
    <col min="10752" max="10752" width="5.7109375" style="160" customWidth="1"/>
    <col min="10753" max="10753" width="50" style="160" customWidth="1"/>
    <col min="10754" max="10754" width="28.85546875" style="160" customWidth="1"/>
    <col min="10755" max="11007" width="8.85546875" style="160"/>
    <col min="11008" max="11008" width="5.7109375" style="160" customWidth="1"/>
    <col min="11009" max="11009" width="50" style="160" customWidth="1"/>
    <col min="11010" max="11010" width="28.85546875" style="160" customWidth="1"/>
    <col min="11011" max="11263" width="8.85546875" style="160"/>
    <col min="11264" max="11264" width="5.7109375" style="160" customWidth="1"/>
    <col min="11265" max="11265" width="50" style="160" customWidth="1"/>
    <col min="11266" max="11266" width="28.85546875" style="160" customWidth="1"/>
    <col min="11267" max="11519" width="8.85546875" style="160"/>
    <col min="11520" max="11520" width="5.7109375" style="160" customWidth="1"/>
    <col min="11521" max="11521" width="50" style="160" customWidth="1"/>
    <col min="11522" max="11522" width="28.85546875" style="160" customWidth="1"/>
    <col min="11523" max="11775" width="8.85546875" style="160"/>
    <col min="11776" max="11776" width="5.7109375" style="160" customWidth="1"/>
    <col min="11777" max="11777" width="50" style="160" customWidth="1"/>
    <col min="11778" max="11778" width="28.85546875" style="160" customWidth="1"/>
    <col min="11779" max="12031" width="8.85546875" style="160"/>
    <col min="12032" max="12032" width="5.7109375" style="160" customWidth="1"/>
    <col min="12033" max="12033" width="50" style="160" customWidth="1"/>
    <col min="12034" max="12034" width="28.85546875" style="160" customWidth="1"/>
    <col min="12035" max="12287" width="8.85546875" style="160"/>
    <col min="12288" max="12288" width="5.7109375" style="160" customWidth="1"/>
    <col min="12289" max="12289" width="50" style="160" customWidth="1"/>
    <col min="12290" max="12290" width="28.85546875" style="160" customWidth="1"/>
    <col min="12291" max="12543" width="8.85546875" style="160"/>
    <col min="12544" max="12544" width="5.7109375" style="160" customWidth="1"/>
    <col min="12545" max="12545" width="50" style="160" customWidth="1"/>
    <col min="12546" max="12546" width="28.85546875" style="160" customWidth="1"/>
    <col min="12547" max="12799" width="8.85546875" style="160"/>
    <col min="12800" max="12800" width="5.7109375" style="160" customWidth="1"/>
    <col min="12801" max="12801" width="50" style="160" customWidth="1"/>
    <col min="12802" max="12802" width="28.85546875" style="160" customWidth="1"/>
    <col min="12803" max="13055" width="8.85546875" style="160"/>
    <col min="13056" max="13056" width="5.7109375" style="160" customWidth="1"/>
    <col min="13057" max="13057" width="50" style="160" customWidth="1"/>
    <col min="13058" max="13058" width="28.85546875" style="160" customWidth="1"/>
    <col min="13059" max="13311" width="8.85546875" style="160"/>
    <col min="13312" max="13312" width="5.7109375" style="160" customWidth="1"/>
    <col min="13313" max="13313" width="50" style="160" customWidth="1"/>
    <col min="13314" max="13314" width="28.85546875" style="160" customWidth="1"/>
    <col min="13315" max="13567" width="8.85546875" style="160"/>
    <col min="13568" max="13568" width="5.7109375" style="160" customWidth="1"/>
    <col min="13569" max="13569" width="50" style="160" customWidth="1"/>
    <col min="13570" max="13570" width="28.85546875" style="160" customWidth="1"/>
    <col min="13571" max="13823" width="8.85546875" style="160"/>
    <col min="13824" max="13824" width="5.7109375" style="160" customWidth="1"/>
    <col min="13825" max="13825" width="50" style="160" customWidth="1"/>
    <col min="13826" max="13826" width="28.85546875" style="160" customWidth="1"/>
    <col min="13827" max="14079" width="8.85546875" style="160"/>
    <col min="14080" max="14080" width="5.7109375" style="160" customWidth="1"/>
    <col min="14081" max="14081" width="50" style="160" customWidth="1"/>
    <col min="14082" max="14082" width="28.85546875" style="160" customWidth="1"/>
    <col min="14083" max="14335" width="8.85546875" style="160"/>
    <col min="14336" max="14336" width="5.7109375" style="160" customWidth="1"/>
    <col min="14337" max="14337" width="50" style="160" customWidth="1"/>
    <col min="14338" max="14338" width="28.85546875" style="160" customWidth="1"/>
    <col min="14339" max="14591" width="8.85546875" style="160"/>
    <col min="14592" max="14592" width="5.7109375" style="160" customWidth="1"/>
    <col min="14593" max="14593" width="50" style="160" customWidth="1"/>
    <col min="14594" max="14594" width="28.85546875" style="160" customWidth="1"/>
    <col min="14595" max="14847" width="8.85546875" style="160"/>
    <col min="14848" max="14848" width="5.7109375" style="160" customWidth="1"/>
    <col min="14849" max="14849" width="50" style="160" customWidth="1"/>
    <col min="14850" max="14850" width="28.85546875" style="160" customWidth="1"/>
    <col min="14851" max="15103" width="8.85546875" style="160"/>
    <col min="15104" max="15104" width="5.7109375" style="160" customWidth="1"/>
    <col min="15105" max="15105" width="50" style="160" customWidth="1"/>
    <col min="15106" max="15106" width="28.85546875" style="160" customWidth="1"/>
    <col min="15107" max="15359" width="8.85546875" style="160"/>
    <col min="15360" max="15360" width="5.7109375" style="160" customWidth="1"/>
    <col min="15361" max="15361" width="50" style="160" customWidth="1"/>
    <col min="15362" max="15362" width="28.85546875" style="160" customWidth="1"/>
    <col min="15363" max="15615" width="8.85546875" style="160"/>
    <col min="15616" max="15616" width="5.7109375" style="160" customWidth="1"/>
    <col min="15617" max="15617" width="50" style="160" customWidth="1"/>
    <col min="15618" max="15618" width="28.85546875" style="160" customWidth="1"/>
    <col min="15619" max="15871" width="8.85546875" style="160"/>
    <col min="15872" max="15872" width="5.7109375" style="160" customWidth="1"/>
    <col min="15873" max="15873" width="50" style="160" customWidth="1"/>
    <col min="15874" max="15874" width="28.85546875" style="160" customWidth="1"/>
    <col min="15875" max="16127" width="8.85546875" style="160"/>
    <col min="16128" max="16128" width="5.7109375" style="160" customWidth="1"/>
    <col min="16129" max="16129" width="50" style="160" customWidth="1"/>
    <col min="16130" max="16130" width="28.85546875" style="160" customWidth="1"/>
    <col min="16131" max="16384" width="8.85546875" style="160"/>
  </cols>
  <sheetData>
    <row r="1" spans="1:8" x14ac:dyDescent="0.2">
      <c r="B1" s="124" t="s">
        <v>171</v>
      </c>
      <c r="F1" s="160" t="s">
        <v>241</v>
      </c>
    </row>
    <row r="2" spans="1:8" x14ac:dyDescent="0.2">
      <c r="B2" s="124" t="s">
        <v>223</v>
      </c>
      <c r="C2" s="125"/>
      <c r="F2" s="160" t="s">
        <v>435</v>
      </c>
    </row>
    <row r="3" spans="1:8" x14ac:dyDescent="0.2">
      <c r="C3" s="13"/>
      <c r="F3" s="160" t="s">
        <v>77</v>
      </c>
    </row>
    <row r="4" spans="1:8" x14ac:dyDescent="0.2">
      <c r="B4" s="126"/>
      <c r="C4" s="127" t="s">
        <v>173</v>
      </c>
    </row>
    <row r="5" spans="1:8" ht="38.25" x14ac:dyDescent="0.2">
      <c r="A5" s="1" t="s">
        <v>1</v>
      </c>
      <c r="B5" s="2" t="s">
        <v>2</v>
      </c>
      <c r="C5" s="3" t="s">
        <v>222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108620388</v>
      </c>
      <c r="D6" s="5">
        <v>108620388</v>
      </c>
      <c r="E6" s="5"/>
      <c r="F6" s="5"/>
      <c r="G6" s="5"/>
      <c r="H6" s="5"/>
    </row>
    <row r="7" spans="1:8" ht="25.5" x14ac:dyDescent="0.2">
      <c r="A7" s="4">
        <v>2</v>
      </c>
      <c r="B7" s="128" t="s">
        <v>176</v>
      </c>
      <c r="C7" s="129">
        <f t="shared" ref="C7:C70" si="0">SUM(D7:H7)</f>
        <v>144158533</v>
      </c>
      <c r="D7" s="5">
        <v>144158533</v>
      </c>
      <c r="E7" s="5"/>
      <c r="F7" s="5"/>
      <c r="G7" s="5"/>
      <c r="H7" s="5"/>
    </row>
    <row r="8" spans="1:8" ht="25.5" x14ac:dyDescent="0.2">
      <c r="A8" s="4">
        <v>3</v>
      </c>
      <c r="B8" s="128" t="s">
        <v>177</v>
      </c>
      <c r="C8" s="129">
        <f t="shared" si="0"/>
        <v>105915656</v>
      </c>
      <c r="D8" s="5">
        <v>105915656</v>
      </c>
      <c r="E8" s="5"/>
      <c r="F8" s="5"/>
      <c r="G8" s="5"/>
      <c r="H8" s="5"/>
    </row>
    <row r="9" spans="1:8" ht="25.5" x14ac:dyDescent="0.2">
      <c r="A9" s="4">
        <v>4</v>
      </c>
      <c r="B9" s="128" t="s">
        <v>178</v>
      </c>
      <c r="C9" s="129">
        <f t="shared" si="0"/>
        <v>8755652</v>
      </c>
      <c r="D9" s="5">
        <v>8755652</v>
      </c>
      <c r="E9" s="5"/>
      <c r="F9" s="5"/>
      <c r="G9" s="5"/>
      <c r="H9" s="5"/>
    </row>
    <row r="10" spans="1:8" ht="25.5" x14ac:dyDescent="0.2">
      <c r="A10" s="4">
        <v>5</v>
      </c>
      <c r="B10" s="128" t="s">
        <v>179</v>
      </c>
      <c r="C10" s="129">
        <f t="shared" si="0"/>
        <v>3966193</v>
      </c>
      <c r="D10" s="5">
        <v>3966193</v>
      </c>
      <c r="E10" s="5"/>
      <c r="F10" s="5"/>
      <c r="G10" s="5"/>
      <c r="H10" s="5"/>
    </row>
    <row r="11" spans="1:8" x14ac:dyDescent="0.2">
      <c r="A11" s="4">
        <v>6</v>
      </c>
      <c r="B11" s="128" t="s">
        <v>153</v>
      </c>
      <c r="C11" s="129">
        <f t="shared" si="0"/>
        <v>971050</v>
      </c>
      <c r="D11" s="5">
        <v>971050</v>
      </c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372387472</v>
      </c>
      <c r="D12" s="14">
        <f>SUM(D6:D11)</f>
        <v>372387472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180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315398858</v>
      </c>
      <c r="D14" s="14">
        <f>SUM(D15:D19)</f>
        <v>248292884</v>
      </c>
      <c r="E14" s="14">
        <f>SUM(E15:E19)</f>
        <v>1981048</v>
      </c>
      <c r="F14" s="14">
        <f>SUM(F15:F19)</f>
        <v>63264006</v>
      </c>
      <c r="G14" s="14">
        <f>SUM(G15:G19)</f>
        <v>966128</v>
      </c>
      <c r="H14" s="14">
        <f>SUM(H15:H19)</f>
        <v>894792</v>
      </c>
    </row>
    <row r="15" spans="1:8" x14ac:dyDescent="0.2">
      <c r="A15" s="4">
        <v>10</v>
      </c>
      <c r="B15" s="128" t="s">
        <v>181</v>
      </c>
      <c r="C15" s="129">
        <f t="shared" si="0"/>
        <v>6244548</v>
      </c>
      <c r="D15" s="5">
        <v>4263500</v>
      </c>
      <c r="E15" s="5">
        <v>1981048</v>
      </c>
      <c r="F15" s="5"/>
      <c r="G15" s="5"/>
      <c r="H15" s="5"/>
    </row>
    <row r="16" spans="1:8" x14ac:dyDescent="0.2">
      <c r="A16" s="4">
        <v>11</v>
      </c>
      <c r="B16" s="128" t="s">
        <v>182</v>
      </c>
      <c r="C16" s="129">
        <f t="shared" si="0"/>
        <v>228071912</v>
      </c>
      <c r="D16" s="5">
        <v>227105784</v>
      </c>
      <c r="E16" s="5"/>
      <c r="F16" s="5"/>
      <c r="G16" s="5">
        <v>966128</v>
      </c>
      <c r="H16" s="5"/>
    </row>
    <row r="17" spans="1:8" x14ac:dyDescent="0.2">
      <c r="A17" s="4">
        <v>12</v>
      </c>
      <c r="B17" s="128" t="s">
        <v>183</v>
      </c>
      <c r="C17" s="129">
        <f t="shared" si="0"/>
        <v>16923600</v>
      </c>
      <c r="D17" s="5">
        <v>16923600</v>
      </c>
      <c r="E17" s="5"/>
      <c r="F17" s="5"/>
      <c r="G17" s="5"/>
      <c r="H17" s="5"/>
    </row>
    <row r="18" spans="1:8" x14ac:dyDescent="0.2">
      <c r="A18" s="4">
        <v>13</v>
      </c>
      <c r="B18" s="128" t="s">
        <v>184</v>
      </c>
      <c r="C18" s="129">
        <f t="shared" si="0"/>
        <v>64158798</v>
      </c>
      <c r="D18" s="5"/>
      <c r="E18" s="5"/>
      <c r="F18" s="5">
        <v>63264006</v>
      </c>
      <c r="G18" s="5"/>
      <c r="H18" s="5">
        <v>894792</v>
      </c>
    </row>
    <row r="19" spans="1:8" x14ac:dyDescent="0.2">
      <c r="A19" s="4">
        <v>14</v>
      </c>
      <c r="B19" s="128" t="s">
        <v>185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687786330</v>
      </c>
      <c r="D20" s="6">
        <f>D12+D14</f>
        <v>620680356</v>
      </c>
      <c r="E20" s="6">
        <f>E12+E14</f>
        <v>1981048</v>
      </c>
      <c r="F20" s="6">
        <f>F12+F14</f>
        <v>63264006</v>
      </c>
      <c r="G20" s="6">
        <f>G12+G14</f>
        <v>966128</v>
      </c>
      <c r="H20" s="6">
        <f>H12+H14</f>
        <v>894792</v>
      </c>
    </row>
    <row r="21" spans="1:8" x14ac:dyDescent="0.2">
      <c r="A21" s="4">
        <v>16</v>
      </c>
      <c r="B21" s="128" t="s">
        <v>48</v>
      </c>
      <c r="C21" s="129">
        <f t="shared" si="0"/>
        <v>95035862</v>
      </c>
      <c r="D21" s="14">
        <f>D22</f>
        <v>95035862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128" t="s">
        <v>186</v>
      </c>
      <c r="C22" s="129">
        <f t="shared" si="0"/>
        <v>95035862</v>
      </c>
      <c r="D22" s="39">
        <v>95035862</v>
      </c>
      <c r="E22" s="39"/>
      <c r="F22" s="39"/>
      <c r="G22" s="39"/>
      <c r="H22" s="39"/>
    </row>
    <row r="23" spans="1:8" x14ac:dyDescent="0.2">
      <c r="A23" s="4">
        <v>18</v>
      </c>
      <c r="B23" s="128" t="s">
        <v>187</v>
      </c>
      <c r="C23" s="129">
        <f t="shared" si="0"/>
        <v>1042344707</v>
      </c>
      <c r="D23" s="14">
        <f>SUM(D24:D27)</f>
        <v>1041544707</v>
      </c>
      <c r="E23" s="14">
        <f>SUM(E24:E27)</f>
        <v>0</v>
      </c>
      <c r="F23" s="14">
        <f>SUM(F24:F27)</f>
        <v>0</v>
      </c>
      <c r="G23" s="14">
        <f>SUM(G24:G27)</f>
        <v>800000</v>
      </c>
      <c r="H23" s="14">
        <f>SUM(H24:H27)</f>
        <v>0</v>
      </c>
    </row>
    <row r="24" spans="1:8" x14ac:dyDescent="0.2">
      <c r="A24" s="4">
        <v>19</v>
      </c>
      <c r="B24" s="128" t="s">
        <v>188</v>
      </c>
      <c r="C24" s="129">
        <f t="shared" si="0"/>
        <v>14249204</v>
      </c>
      <c r="D24" s="5">
        <v>14249204</v>
      </c>
      <c r="E24" s="5"/>
      <c r="F24" s="5"/>
      <c r="G24" s="5"/>
      <c r="H24" s="5"/>
    </row>
    <row r="25" spans="1:8" x14ac:dyDescent="0.2">
      <c r="A25" s="4">
        <v>20</v>
      </c>
      <c r="B25" s="128" t="s">
        <v>189</v>
      </c>
      <c r="C25" s="129">
        <f t="shared" si="0"/>
        <v>1028095503</v>
      </c>
      <c r="D25" s="5">
        <v>1027295503</v>
      </c>
      <c r="E25" s="5"/>
      <c r="F25" s="5"/>
      <c r="G25" s="5">
        <v>800000</v>
      </c>
      <c r="H25" s="3"/>
    </row>
    <row r="26" spans="1:8" x14ac:dyDescent="0.2">
      <c r="A26" s="4">
        <v>21</v>
      </c>
      <c r="B26" s="128" t="s">
        <v>190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191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1137380569</v>
      </c>
      <c r="D28" s="6">
        <f>D21+D23</f>
        <v>1136580569</v>
      </c>
      <c r="E28" s="6">
        <f>E21+E23</f>
        <v>0</v>
      </c>
      <c r="F28" s="6">
        <f>F21+F23</f>
        <v>0</v>
      </c>
      <c r="G28" s="6">
        <f>G21+G23</f>
        <v>800000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110200000</v>
      </c>
      <c r="D29" s="14">
        <f>SUM(D30:D31)</f>
        <v>110200000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110200000</v>
      </c>
      <c r="D30" s="5">
        <v>110200000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181000000</v>
      </c>
      <c r="D32" s="5">
        <v>181000000</v>
      </c>
      <c r="E32" s="5"/>
      <c r="F32" s="5"/>
      <c r="G32" s="5"/>
      <c r="H32" s="5"/>
    </row>
    <row r="33" spans="1:8" x14ac:dyDescent="0.2">
      <c r="A33" s="4">
        <v>28</v>
      </c>
      <c r="B33" s="128" t="s">
        <v>192</v>
      </c>
      <c r="C33" s="129">
        <f t="shared" si="0"/>
        <v>11800000</v>
      </c>
      <c r="D33" s="5">
        <v>11800000</v>
      </c>
      <c r="E33" s="5"/>
      <c r="F33" s="5"/>
      <c r="G33" s="5"/>
      <c r="H33" s="5"/>
    </row>
    <row r="34" spans="1:8" ht="25.5" x14ac:dyDescent="0.2">
      <c r="A34" s="4">
        <v>29</v>
      </c>
      <c r="B34" s="128" t="s">
        <v>193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192800000</v>
      </c>
      <c r="D35" s="14">
        <f>SUM(D32:D34)</f>
        <v>192800000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400000</v>
      </c>
      <c r="D36" s="14">
        <f>SUM(D37:D38)</f>
        <v>400000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194</v>
      </c>
      <c r="C37" s="129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128" t="s">
        <v>195</v>
      </c>
      <c r="C38" s="129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303400000</v>
      </c>
      <c r="D39" s="6">
        <f>D29+D35+D36</f>
        <v>303400000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196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8036796</v>
      </c>
      <c r="D41" s="16">
        <f>SUM(D42:D45)</f>
        <v>0</v>
      </c>
      <c r="E41" s="16">
        <f>SUM(E42:E45)</f>
        <v>370000</v>
      </c>
      <c r="F41" s="16">
        <f>SUM(F42:F45)</f>
        <v>1000000</v>
      </c>
      <c r="G41" s="16">
        <f>SUM(G42:G45)</f>
        <v>1715000</v>
      </c>
      <c r="H41" s="16">
        <f>SUM(H42:H45)</f>
        <v>4951796</v>
      </c>
    </row>
    <row r="42" spans="1:8" x14ac:dyDescent="0.2">
      <c r="A42" s="4">
        <v>37</v>
      </c>
      <c r="B42" s="137" t="s">
        <v>197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2670000</v>
      </c>
      <c r="D43" s="7"/>
      <c r="E43" s="7">
        <v>70000</v>
      </c>
      <c r="F43" s="7">
        <v>1000000</v>
      </c>
      <c r="G43" s="7">
        <v>1600000</v>
      </c>
      <c r="H43" s="7"/>
    </row>
    <row r="44" spans="1:8" x14ac:dyDescent="0.2">
      <c r="A44" s="4">
        <v>39</v>
      </c>
      <c r="B44" s="137" t="s">
        <v>198</v>
      </c>
      <c r="C44" s="129">
        <f t="shared" si="0"/>
        <v>848660</v>
      </c>
      <c r="D44" s="7"/>
      <c r="E44" s="7"/>
      <c r="F44" s="7"/>
      <c r="G44" s="7"/>
      <c r="H44" s="7">
        <v>848660</v>
      </c>
    </row>
    <row r="45" spans="1:8" x14ac:dyDescent="0.2">
      <c r="A45" s="4">
        <v>40</v>
      </c>
      <c r="B45" s="137" t="s">
        <v>199</v>
      </c>
      <c r="C45" s="129">
        <f t="shared" si="0"/>
        <v>4518136</v>
      </c>
      <c r="D45" s="7"/>
      <c r="E45" s="7">
        <v>300000</v>
      </c>
      <c r="F45" s="7"/>
      <c r="G45" s="7">
        <v>115000</v>
      </c>
      <c r="H45" s="7">
        <v>4103136</v>
      </c>
    </row>
    <row r="46" spans="1:8" x14ac:dyDescent="0.2">
      <c r="A46" s="4">
        <v>41</v>
      </c>
      <c r="B46" s="128" t="s">
        <v>59</v>
      </c>
      <c r="C46" s="129">
        <f t="shared" si="0"/>
        <v>4754747</v>
      </c>
      <c r="D46" s="16">
        <f>SUM(D47:D48)</f>
        <v>1821747</v>
      </c>
      <c r="E46" s="16">
        <f>SUM(E47:E48)</f>
        <v>1300000</v>
      </c>
      <c r="F46" s="16">
        <f>SUM(F47:F48)</f>
        <v>1633000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3466747</v>
      </c>
      <c r="D47" s="5">
        <v>1821747</v>
      </c>
      <c r="E47" s="5">
        <v>1300000</v>
      </c>
      <c r="F47" s="5">
        <v>345000</v>
      </c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1288000</v>
      </c>
      <c r="D48" s="5"/>
      <c r="E48" s="5"/>
      <c r="F48" s="5">
        <v>1288000</v>
      </c>
      <c r="G48" s="5"/>
      <c r="H48" s="5"/>
    </row>
    <row r="49" spans="1:8" x14ac:dyDescent="0.2">
      <c r="A49" s="4">
        <v>44</v>
      </c>
      <c r="B49" s="128" t="s">
        <v>200</v>
      </c>
      <c r="C49" s="129">
        <f t="shared" si="0"/>
        <v>11350682</v>
      </c>
      <c r="D49" s="16">
        <f>SUM(D50:D53)</f>
        <v>11350682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201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1487317</v>
      </c>
      <c r="D51" s="5">
        <v>1487317</v>
      </c>
      <c r="E51" s="5"/>
      <c r="F51" s="5"/>
      <c r="G51" s="5"/>
      <c r="H51" s="5"/>
    </row>
    <row r="52" spans="1:8" x14ac:dyDescent="0.2">
      <c r="A52" s="4">
        <v>47</v>
      </c>
      <c r="B52" s="128" t="s">
        <v>202</v>
      </c>
      <c r="C52" s="129">
        <f t="shared" si="0"/>
        <v>9353365</v>
      </c>
      <c r="D52" s="5">
        <v>9353365</v>
      </c>
      <c r="E52" s="5"/>
      <c r="F52" s="5"/>
      <c r="G52" s="5"/>
      <c r="H52" s="5"/>
    </row>
    <row r="53" spans="1:8" x14ac:dyDescent="0.2">
      <c r="A53" s="4">
        <v>49</v>
      </c>
      <c r="B53" s="128" t="s">
        <v>63</v>
      </c>
      <c r="C53" s="129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128" t="s">
        <v>203</v>
      </c>
      <c r="C54" s="129">
        <f t="shared" si="0"/>
        <v>1095245</v>
      </c>
      <c r="D54" s="5"/>
      <c r="E54" s="5"/>
      <c r="F54" s="5"/>
      <c r="G54" s="5"/>
      <c r="H54" s="5">
        <v>1095245</v>
      </c>
    </row>
    <row r="55" spans="1:8" x14ac:dyDescent="0.2">
      <c r="A55" s="4">
        <v>51</v>
      </c>
      <c r="B55" s="128" t="s">
        <v>204</v>
      </c>
      <c r="C55" s="129">
        <f t="shared" si="0"/>
        <v>9100830</v>
      </c>
      <c r="D55" s="39">
        <v>6306319</v>
      </c>
      <c r="E55" s="39">
        <v>450900</v>
      </c>
      <c r="F55" s="39">
        <v>710910</v>
      </c>
      <c r="G55" s="39"/>
      <c r="H55" s="39">
        <v>1632701</v>
      </c>
    </row>
    <row r="56" spans="1:8" x14ac:dyDescent="0.2">
      <c r="A56" s="4">
        <v>52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128" t="s">
        <v>205</v>
      </c>
      <c r="C57" s="129">
        <f t="shared" si="0"/>
        <v>3048201</v>
      </c>
      <c r="D57" s="5">
        <v>3048201</v>
      </c>
      <c r="E57" s="5"/>
      <c r="F57" s="5"/>
      <c r="G57" s="5"/>
      <c r="H57" s="5"/>
    </row>
    <row r="58" spans="1:8" x14ac:dyDescent="0.2">
      <c r="A58" s="4">
        <v>54</v>
      </c>
      <c r="B58" s="128" t="s">
        <v>206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55</v>
      </c>
      <c r="B59" s="128" t="s">
        <v>65</v>
      </c>
      <c r="C59" s="129">
        <f t="shared" si="0"/>
        <v>717765</v>
      </c>
      <c r="D59" s="5">
        <v>717765</v>
      </c>
      <c r="E59" s="5"/>
      <c r="F59" s="5"/>
      <c r="G59" s="5"/>
      <c r="H59" s="5"/>
    </row>
    <row r="60" spans="1:8" x14ac:dyDescent="0.2">
      <c r="A60" s="4">
        <v>56</v>
      </c>
      <c r="B60" s="128" t="s">
        <v>207</v>
      </c>
      <c r="C60" s="129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57</v>
      </c>
      <c r="B61" s="133" t="s">
        <v>66</v>
      </c>
      <c r="C61" s="129">
        <f t="shared" si="0"/>
        <v>39564766</v>
      </c>
      <c r="D61" s="6">
        <f>D40+D41+D46+D49+D54+D55+D56+D57+D58+D59+D60</f>
        <v>24705214</v>
      </c>
      <c r="E61" s="6">
        <f>E40+E41+E46+E49+E54+E55+E56+E57+E58+E59+E60</f>
        <v>2120900</v>
      </c>
      <c r="F61" s="6">
        <f>F40+F41+F46+F49+F54+F55+F56+F57+F58+F59+F60</f>
        <v>3343910</v>
      </c>
      <c r="G61" s="6">
        <f>G40+G41+G46+G49+G54+G55+G56+G57+G58+G59+G60</f>
        <v>1715000</v>
      </c>
      <c r="H61" s="6">
        <f>H40+H41+H46+H49+H54+H55+H56+H57+H58+H59+H60</f>
        <v>7679742</v>
      </c>
    </row>
    <row r="62" spans="1:8" x14ac:dyDescent="0.2">
      <c r="A62" s="4">
        <v>58</v>
      </c>
      <c r="B62" s="128" t="s">
        <v>208</v>
      </c>
      <c r="C62" s="129">
        <f t="shared" si="0"/>
        <v>12129420</v>
      </c>
      <c r="D62" s="5">
        <v>12129420</v>
      </c>
      <c r="E62" s="5"/>
      <c r="F62" s="5"/>
      <c r="G62" s="3"/>
      <c r="H62" s="3"/>
    </row>
    <row r="63" spans="1:8" x14ac:dyDescent="0.2">
      <c r="A63" s="4">
        <v>59</v>
      </c>
      <c r="B63" s="128" t="s">
        <v>209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133" t="s">
        <v>67</v>
      </c>
      <c r="C64" s="129">
        <f t="shared" si="0"/>
        <v>12129420</v>
      </c>
      <c r="D64" s="6">
        <f>SUM(D62:D63)</f>
        <v>12129420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138" t="s">
        <v>101</v>
      </c>
      <c r="C65" s="129">
        <f t="shared" si="0"/>
        <v>415000</v>
      </c>
      <c r="D65" s="39"/>
      <c r="E65" s="39"/>
      <c r="F65" s="39"/>
      <c r="G65" s="39">
        <v>415000</v>
      </c>
      <c r="H65" s="39"/>
    </row>
    <row r="66" spans="1:8" x14ac:dyDescent="0.2">
      <c r="A66" s="4">
        <v>62</v>
      </c>
      <c r="B66" s="139" t="s">
        <v>100</v>
      </c>
      <c r="C66" s="129">
        <f t="shared" si="0"/>
        <v>415000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415000</v>
      </c>
      <c r="H66" s="6">
        <f>H65</f>
        <v>0</v>
      </c>
    </row>
    <row r="67" spans="1:8" ht="25.5" x14ac:dyDescent="0.2">
      <c r="A67" s="4">
        <v>63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128" t="s">
        <v>69</v>
      </c>
      <c r="C68" s="129">
        <f t="shared" si="0"/>
        <v>390000</v>
      </c>
      <c r="D68" s="5">
        <v>390000</v>
      </c>
      <c r="E68" s="5"/>
      <c r="F68" s="5"/>
      <c r="G68" s="5"/>
      <c r="H68" s="5"/>
    </row>
    <row r="69" spans="1:8" x14ac:dyDescent="0.2">
      <c r="A69" s="4">
        <v>65</v>
      </c>
      <c r="B69" s="128" t="s">
        <v>70</v>
      </c>
      <c r="C69" s="129">
        <f t="shared" si="0"/>
        <v>2732000</v>
      </c>
      <c r="D69" s="3">
        <v>2732000</v>
      </c>
      <c r="E69" s="3"/>
      <c r="F69" s="3"/>
      <c r="G69" s="3"/>
      <c r="H69" s="3"/>
    </row>
    <row r="70" spans="1:8" x14ac:dyDescent="0.2">
      <c r="A70" s="4">
        <v>66</v>
      </c>
      <c r="B70" s="133" t="s">
        <v>71</v>
      </c>
      <c r="C70" s="129">
        <f t="shared" si="0"/>
        <v>3122000</v>
      </c>
      <c r="D70" s="17">
        <f>SUM(D67:D69)</f>
        <v>3122000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67</v>
      </c>
      <c r="B71" s="140" t="s">
        <v>72</v>
      </c>
      <c r="C71" s="129">
        <f t="shared" ref="C71:C78" si="1">SUM(D71:H71)</f>
        <v>2183798085</v>
      </c>
      <c r="D71" s="122">
        <f>D20+D28+D39+D61+D64+D66+D70</f>
        <v>2100617559</v>
      </c>
      <c r="E71" s="122">
        <f>E20+E28+E39+E61+E64+E66+E70</f>
        <v>4101948</v>
      </c>
      <c r="F71" s="122">
        <f>F20+F28+F39+F61+F64+F66+F70</f>
        <v>66607916</v>
      </c>
      <c r="G71" s="122">
        <f>G20+G28+G39+G61+G64+G66+G70</f>
        <v>3896128</v>
      </c>
      <c r="H71" s="122">
        <f>H20+H28+H39+H61+H64+H66+H70</f>
        <v>8574534</v>
      </c>
    </row>
    <row r="72" spans="1:8" ht="25.5" x14ac:dyDescent="0.2">
      <c r="A72" s="4">
        <v>68</v>
      </c>
      <c r="B72" s="130" t="s">
        <v>210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69</v>
      </c>
      <c r="B73" s="128" t="s">
        <v>211</v>
      </c>
      <c r="C73" s="129">
        <f t="shared" si="1"/>
        <v>283299607</v>
      </c>
      <c r="D73" s="5">
        <v>247944252</v>
      </c>
      <c r="E73" s="5">
        <v>11151861</v>
      </c>
      <c r="F73" s="5">
        <v>17021226</v>
      </c>
      <c r="G73" s="5">
        <v>2340070</v>
      </c>
      <c r="H73" s="5">
        <v>4842198</v>
      </c>
    </row>
    <row r="74" spans="1:8" x14ac:dyDescent="0.2">
      <c r="A74" s="4">
        <v>70</v>
      </c>
      <c r="B74" s="128" t="s">
        <v>73</v>
      </c>
      <c r="C74" s="129">
        <f t="shared" si="1"/>
        <v>33229433</v>
      </c>
      <c r="D74" s="5">
        <v>33229433</v>
      </c>
      <c r="E74" s="5"/>
      <c r="F74" s="5"/>
      <c r="G74" s="5"/>
      <c r="H74" s="5"/>
    </row>
    <row r="75" spans="1:8" x14ac:dyDescent="0.2">
      <c r="A75" s="4">
        <v>71</v>
      </c>
      <c r="B75" s="128" t="s">
        <v>212</v>
      </c>
      <c r="C75" s="129">
        <f t="shared" si="1"/>
        <v>507950224</v>
      </c>
      <c r="D75" s="5"/>
      <c r="E75" s="5">
        <v>186859653</v>
      </c>
      <c r="F75" s="5">
        <v>125491493</v>
      </c>
      <c r="G75" s="5">
        <v>66470316</v>
      </c>
      <c r="H75" s="5">
        <v>129128762</v>
      </c>
    </row>
    <row r="76" spans="1:8" x14ac:dyDescent="0.2">
      <c r="A76" s="4">
        <v>72</v>
      </c>
      <c r="B76" s="128" t="s">
        <v>74</v>
      </c>
      <c r="C76" s="129">
        <f t="shared" si="1"/>
        <v>824479264</v>
      </c>
      <c r="D76" s="15">
        <f>SUM(D72:D75)</f>
        <v>281173685</v>
      </c>
      <c r="E76" s="15">
        <f>SUM(E72:E75)</f>
        <v>198011514</v>
      </c>
      <c r="F76" s="15">
        <f>SUM(F72:F75)</f>
        <v>142512719</v>
      </c>
      <c r="G76" s="15">
        <f>SUM(G72:G75)</f>
        <v>68810386</v>
      </c>
      <c r="H76" s="15">
        <f>SUM(H72:H75)</f>
        <v>133970960</v>
      </c>
    </row>
    <row r="77" spans="1:8" ht="13.5" thickBot="1" x14ac:dyDescent="0.25">
      <c r="A77" s="4">
        <v>73</v>
      </c>
      <c r="B77" s="141" t="s">
        <v>75</v>
      </c>
      <c r="C77" s="129">
        <f t="shared" si="1"/>
        <v>824479264</v>
      </c>
      <c r="D77" s="18">
        <f>D76</f>
        <v>281173685</v>
      </c>
      <c r="E77" s="18">
        <f>E76</f>
        <v>198011514</v>
      </c>
      <c r="F77" s="18">
        <f>F76</f>
        <v>142512719</v>
      </c>
      <c r="G77" s="18">
        <f>G76</f>
        <v>68810386</v>
      </c>
      <c r="H77" s="18">
        <f>H76</f>
        <v>133970960</v>
      </c>
    </row>
    <row r="78" spans="1:8" ht="14.25" thickTop="1" thickBot="1" x14ac:dyDescent="0.25">
      <c r="A78" s="4">
        <v>74</v>
      </c>
      <c r="B78" s="142" t="s">
        <v>38</v>
      </c>
      <c r="C78" s="129">
        <f t="shared" si="1"/>
        <v>3008277349</v>
      </c>
      <c r="D78" s="143">
        <f>D71+D77</f>
        <v>2381791244</v>
      </c>
      <c r="E78" s="143">
        <f>E71+E77</f>
        <v>202113462</v>
      </c>
      <c r="F78" s="143">
        <f>F71+F77</f>
        <v>209120635</v>
      </c>
      <c r="G78" s="143">
        <f>G71+G77</f>
        <v>72706514</v>
      </c>
      <c r="H78" s="143">
        <f>H71+H77</f>
        <v>142545494</v>
      </c>
    </row>
    <row r="79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62FA-5584-43AE-A63F-47E8426123D5}">
  <dimension ref="A1:I79"/>
  <sheetViews>
    <sheetView tabSelected="1" workbookViewId="0">
      <pane ySplit="6" topLeftCell="A7" activePane="bottomLeft" state="frozen"/>
      <selection pane="bottomLeft" activeCell="C55" sqref="C55"/>
    </sheetView>
  </sheetViews>
  <sheetFormatPr defaultRowHeight="12.75" x14ac:dyDescent="0.2"/>
  <cols>
    <col min="1" max="1" width="5.7109375" style="123" customWidth="1"/>
    <col min="2" max="2" width="50" style="123" customWidth="1"/>
    <col min="3" max="3" width="14.7109375" style="123" customWidth="1"/>
    <col min="4" max="8" width="12.7109375" style="123" customWidth="1"/>
    <col min="9" max="9" width="6.42578125" style="123" customWidth="1"/>
    <col min="10" max="255" width="9.140625" style="123"/>
    <col min="256" max="256" width="5.7109375" style="123" customWidth="1"/>
    <col min="257" max="257" width="50" style="123" customWidth="1"/>
    <col min="258" max="258" width="28.85546875" style="123" customWidth="1"/>
    <col min="259" max="511" width="9.140625" style="123"/>
    <col min="512" max="512" width="5.7109375" style="123" customWidth="1"/>
    <col min="513" max="513" width="50" style="123" customWidth="1"/>
    <col min="514" max="514" width="28.85546875" style="123" customWidth="1"/>
    <col min="515" max="767" width="9.140625" style="123"/>
    <col min="768" max="768" width="5.7109375" style="123" customWidth="1"/>
    <col min="769" max="769" width="50" style="123" customWidth="1"/>
    <col min="770" max="770" width="28.85546875" style="123" customWidth="1"/>
    <col min="771" max="1023" width="9.140625" style="123"/>
    <col min="1024" max="1024" width="5.7109375" style="123" customWidth="1"/>
    <col min="1025" max="1025" width="50" style="123" customWidth="1"/>
    <col min="1026" max="1026" width="28.85546875" style="123" customWidth="1"/>
    <col min="1027" max="1279" width="9.140625" style="123"/>
    <col min="1280" max="1280" width="5.7109375" style="123" customWidth="1"/>
    <col min="1281" max="1281" width="50" style="123" customWidth="1"/>
    <col min="1282" max="1282" width="28.85546875" style="123" customWidth="1"/>
    <col min="1283" max="1535" width="9.140625" style="123"/>
    <col min="1536" max="1536" width="5.7109375" style="123" customWidth="1"/>
    <col min="1537" max="1537" width="50" style="123" customWidth="1"/>
    <col min="1538" max="1538" width="28.85546875" style="123" customWidth="1"/>
    <col min="1539" max="1791" width="9.140625" style="123"/>
    <col min="1792" max="1792" width="5.7109375" style="123" customWidth="1"/>
    <col min="1793" max="1793" width="50" style="123" customWidth="1"/>
    <col min="1794" max="1794" width="28.85546875" style="123" customWidth="1"/>
    <col min="1795" max="2047" width="9.140625" style="123"/>
    <col min="2048" max="2048" width="5.7109375" style="123" customWidth="1"/>
    <col min="2049" max="2049" width="50" style="123" customWidth="1"/>
    <col min="2050" max="2050" width="28.85546875" style="123" customWidth="1"/>
    <col min="2051" max="2303" width="9.140625" style="123"/>
    <col min="2304" max="2304" width="5.7109375" style="123" customWidth="1"/>
    <col min="2305" max="2305" width="50" style="123" customWidth="1"/>
    <col min="2306" max="2306" width="28.85546875" style="123" customWidth="1"/>
    <col min="2307" max="2559" width="9.140625" style="123"/>
    <col min="2560" max="2560" width="5.7109375" style="123" customWidth="1"/>
    <col min="2561" max="2561" width="50" style="123" customWidth="1"/>
    <col min="2562" max="2562" width="28.85546875" style="123" customWidth="1"/>
    <col min="2563" max="2815" width="9.140625" style="123"/>
    <col min="2816" max="2816" width="5.7109375" style="123" customWidth="1"/>
    <col min="2817" max="2817" width="50" style="123" customWidth="1"/>
    <col min="2818" max="2818" width="28.85546875" style="123" customWidth="1"/>
    <col min="2819" max="3071" width="9.140625" style="123"/>
    <col min="3072" max="3072" width="5.7109375" style="123" customWidth="1"/>
    <col min="3073" max="3073" width="50" style="123" customWidth="1"/>
    <col min="3074" max="3074" width="28.85546875" style="123" customWidth="1"/>
    <col min="3075" max="3327" width="9.140625" style="123"/>
    <col min="3328" max="3328" width="5.7109375" style="123" customWidth="1"/>
    <col min="3329" max="3329" width="50" style="123" customWidth="1"/>
    <col min="3330" max="3330" width="28.85546875" style="123" customWidth="1"/>
    <col min="3331" max="3583" width="9.140625" style="123"/>
    <col min="3584" max="3584" width="5.7109375" style="123" customWidth="1"/>
    <col min="3585" max="3585" width="50" style="123" customWidth="1"/>
    <col min="3586" max="3586" width="28.85546875" style="123" customWidth="1"/>
    <col min="3587" max="3839" width="9.140625" style="123"/>
    <col min="3840" max="3840" width="5.7109375" style="123" customWidth="1"/>
    <col min="3841" max="3841" width="50" style="123" customWidth="1"/>
    <col min="3842" max="3842" width="28.85546875" style="123" customWidth="1"/>
    <col min="3843" max="4095" width="9.140625" style="123"/>
    <col min="4096" max="4096" width="5.7109375" style="123" customWidth="1"/>
    <col min="4097" max="4097" width="50" style="123" customWidth="1"/>
    <col min="4098" max="4098" width="28.85546875" style="123" customWidth="1"/>
    <col min="4099" max="4351" width="9.140625" style="123"/>
    <col min="4352" max="4352" width="5.7109375" style="123" customWidth="1"/>
    <col min="4353" max="4353" width="50" style="123" customWidth="1"/>
    <col min="4354" max="4354" width="28.85546875" style="123" customWidth="1"/>
    <col min="4355" max="4607" width="9.140625" style="123"/>
    <col min="4608" max="4608" width="5.7109375" style="123" customWidth="1"/>
    <col min="4609" max="4609" width="50" style="123" customWidth="1"/>
    <col min="4610" max="4610" width="28.85546875" style="123" customWidth="1"/>
    <col min="4611" max="4863" width="9.140625" style="123"/>
    <col min="4864" max="4864" width="5.7109375" style="123" customWidth="1"/>
    <col min="4865" max="4865" width="50" style="123" customWidth="1"/>
    <col min="4866" max="4866" width="28.85546875" style="123" customWidth="1"/>
    <col min="4867" max="5119" width="9.140625" style="123"/>
    <col min="5120" max="5120" width="5.7109375" style="123" customWidth="1"/>
    <col min="5121" max="5121" width="50" style="123" customWidth="1"/>
    <col min="5122" max="5122" width="28.85546875" style="123" customWidth="1"/>
    <col min="5123" max="5375" width="9.140625" style="123"/>
    <col min="5376" max="5376" width="5.7109375" style="123" customWidth="1"/>
    <col min="5377" max="5377" width="50" style="123" customWidth="1"/>
    <col min="5378" max="5378" width="28.85546875" style="123" customWidth="1"/>
    <col min="5379" max="5631" width="9.140625" style="123"/>
    <col min="5632" max="5632" width="5.7109375" style="123" customWidth="1"/>
    <col min="5633" max="5633" width="50" style="123" customWidth="1"/>
    <col min="5634" max="5634" width="28.85546875" style="123" customWidth="1"/>
    <col min="5635" max="5887" width="9.140625" style="123"/>
    <col min="5888" max="5888" width="5.7109375" style="123" customWidth="1"/>
    <col min="5889" max="5889" width="50" style="123" customWidth="1"/>
    <col min="5890" max="5890" width="28.85546875" style="123" customWidth="1"/>
    <col min="5891" max="6143" width="9.140625" style="123"/>
    <col min="6144" max="6144" width="5.7109375" style="123" customWidth="1"/>
    <col min="6145" max="6145" width="50" style="123" customWidth="1"/>
    <col min="6146" max="6146" width="28.85546875" style="123" customWidth="1"/>
    <col min="6147" max="6399" width="9.140625" style="123"/>
    <col min="6400" max="6400" width="5.7109375" style="123" customWidth="1"/>
    <col min="6401" max="6401" width="50" style="123" customWidth="1"/>
    <col min="6402" max="6402" width="28.85546875" style="123" customWidth="1"/>
    <col min="6403" max="6655" width="9.140625" style="123"/>
    <col min="6656" max="6656" width="5.7109375" style="123" customWidth="1"/>
    <col min="6657" max="6657" width="50" style="123" customWidth="1"/>
    <col min="6658" max="6658" width="28.85546875" style="123" customWidth="1"/>
    <col min="6659" max="6911" width="9.140625" style="123"/>
    <col min="6912" max="6912" width="5.7109375" style="123" customWidth="1"/>
    <col min="6913" max="6913" width="50" style="123" customWidth="1"/>
    <col min="6914" max="6914" width="28.85546875" style="123" customWidth="1"/>
    <col min="6915" max="7167" width="9.140625" style="123"/>
    <col min="7168" max="7168" width="5.7109375" style="123" customWidth="1"/>
    <col min="7169" max="7169" width="50" style="123" customWidth="1"/>
    <col min="7170" max="7170" width="28.85546875" style="123" customWidth="1"/>
    <col min="7171" max="7423" width="9.140625" style="123"/>
    <col min="7424" max="7424" width="5.7109375" style="123" customWidth="1"/>
    <col min="7425" max="7425" width="50" style="123" customWidth="1"/>
    <col min="7426" max="7426" width="28.85546875" style="123" customWidth="1"/>
    <col min="7427" max="7679" width="9.140625" style="123"/>
    <col min="7680" max="7680" width="5.7109375" style="123" customWidth="1"/>
    <col min="7681" max="7681" width="50" style="123" customWidth="1"/>
    <col min="7682" max="7682" width="28.85546875" style="123" customWidth="1"/>
    <col min="7683" max="7935" width="9.140625" style="123"/>
    <col min="7936" max="7936" width="5.7109375" style="123" customWidth="1"/>
    <col min="7937" max="7937" width="50" style="123" customWidth="1"/>
    <col min="7938" max="7938" width="28.85546875" style="123" customWidth="1"/>
    <col min="7939" max="8191" width="9.140625" style="123"/>
    <col min="8192" max="8192" width="5.7109375" style="123" customWidth="1"/>
    <col min="8193" max="8193" width="50" style="123" customWidth="1"/>
    <col min="8194" max="8194" width="28.85546875" style="123" customWidth="1"/>
    <col min="8195" max="8447" width="9.140625" style="123"/>
    <col min="8448" max="8448" width="5.7109375" style="123" customWidth="1"/>
    <col min="8449" max="8449" width="50" style="123" customWidth="1"/>
    <col min="8450" max="8450" width="28.85546875" style="123" customWidth="1"/>
    <col min="8451" max="8703" width="9.140625" style="123"/>
    <col min="8704" max="8704" width="5.7109375" style="123" customWidth="1"/>
    <col min="8705" max="8705" width="50" style="123" customWidth="1"/>
    <col min="8706" max="8706" width="28.85546875" style="123" customWidth="1"/>
    <col min="8707" max="8959" width="9.140625" style="123"/>
    <col min="8960" max="8960" width="5.7109375" style="123" customWidth="1"/>
    <col min="8961" max="8961" width="50" style="123" customWidth="1"/>
    <col min="8962" max="8962" width="28.85546875" style="123" customWidth="1"/>
    <col min="8963" max="9215" width="9.140625" style="123"/>
    <col min="9216" max="9216" width="5.7109375" style="123" customWidth="1"/>
    <col min="9217" max="9217" width="50" style="123" customWidth="1"/>
    <col min="9218" max="9218" width="28.85546875" style="123" customWidth="1"/>
    <col min="9219" max="9471" width="9.140625" style="123"/>
    <col min="9472" max="9472" width="5.7109375" style="123" customWidth="1"/>
    <col min="9473" max="9473" width="50" style="123" customWidth="1"/>
    <col min="9474" max="9474" width="28.85546875" style="123" customWidth="1"/>
    <col min="9475" max="9727" width="9.140625" style="123"/>
    <col min="9728" max="9728" width="5.7109375" style="123" customWidth="1"/>
    <col min="9729" max="9729" width="50" style="123" customWidth="1"/>
    <col min="9730" max="9730" width="28.85546875" style="123" customWidth="1"/>
    <col min="9731" max="9983" width="9.140625" style="123"/>
    <col min="9984" max="9984" width="5.7109375" style="123" customWidth="1"/>
    <col min="9985" max="9985" width="50" style="123" customWidth="1"/>
    <col min="9986" max="9986" width="28.85546875" style="123" customWidth="1"/>
    <col min="9987" max="10239" width="9.140625" style="123"/>
    <col min="10240" max="10240" width="5.7109375" style="123" customWidth="1"/>
    <col min="10241" max="10241" width="50" style="123" customWidth="1"/>
    <col min="10242" max="10242" width="28.85546875" style="123" customWidth="1"/>
    <col min="10243" max="10495" width="9.140625" style="123"/>
    <col min="10496" max="10496" width="5.7109375" style="123" customWidth="1"/>
    <col min="10497" max="10497" width="50" style="123" customWidth="1"/>
    <col min="10498" max="10498" width="28.85546875" style="123" customWidth="1"/>
    <col min="10499" max="10751" width="9.140625" style="123"/>
    <col min="10752" max="10752" width="5.7109375" style="123" customWidth="1"/>
    <col min="10753" max="10753" width="50" style="123" customWidth="1"/>
    <col min="10754" max="10754" width="28.85546875" style="123" customWidth="1"/>
    <col min="10755" max="11007" width="9.140625" style="123"/>
    <col min="11008" max="11008" width="5.7109375" style="123" customWidth="1"/>
    <col min="11009" max="11009" width="50" style="123" customWidth="1"/>
    <col min="11010" max="11010" width="28.85546875" style="123" customWidth="1"/>
    <col min="11011" max="11263" width="9.140625" style="123"/>
    <col min="11264" max="11264" width="5.7109375" style="123" customWidth="1"/>
    <col min="11265" max="11265" width="50" style="123" customWidth="1"/>
    <col min="11266" max="11266" width="28.85546875" style="123" customWidth="1"/>
    <col min="11267" max="11519" width="9.140625" style="123"/>
    <col min="11520" max="11520" width="5.7109375" style="123" customWidth="1"/>
    <col min="11521" max="11521" width="50" style="123" customWidth="1"/>
    <col min="11522" max="11522" width="28.85546875" style="123" customWidth="1"/>
    <col min="11523" max="11775" width="9.140625" style="123"/>
    <col min="11776" max="11776" width="5.7109375" style="123" customWidth="1"/>
    <col min="11777" max="11777" width="50" style="123" customWidth="1"/>
    <col min="11778" max="11778" width="28.85546875" style="123" customWidth="1"/>
    <col min="11779" max="12031" width="9.140625" style="123"/>
    <col min="12032" max="12032" width="5.7109375" style="123" customWidth="1"/>
    <col min="12033" max="12033" width="50" style="123" customWidth="1"/>
    <col min="12034" max="12034" width="28.85546875" style="123" customWidth="1"/>
    <col min="12035" max="12287" width="9.140625" style="123"/>
    <col min="12288" max="12288" width="5.7109375" style="123" customWidth="1"/>
    <col min="12289" max="12289" width="50" style="123" customWidth="1"/>
    <col min="12290" max="12290" width="28.85546875" style="123" customWidth="1"/>
    <col min="12291" max="12543" width="9.140625" style="123"/>
    <col min="12544" max="12544" width="5.7109375" style="123" customWidth="1"/>
    <col min="12545" max="12545" width="50" style="123" customWidth="1"/>
    <col min="12546" max="12546" width="28.85546875" style="123" customWidth="1"/>
    <col min="12547" max="12799" width="9.140625" style="123"/>
    <col min="12800" max="12800" width="5.7109375" style="123" customWidth="1"/>
    <col min="12801" max="12801" width="50" style="123" customWidth="1"/>
    <col min="12802" max="12802" width="28.85546875" style="123" customWidth="1"/>
    <col min="12803" max="13055" width="9.140625" style="123"/>
    <col min="13056" max="13056" width="5.7109375" style="123" customWidth="1"/>
    <col min="13057" max="13057" width="50" style="123" customWidth="1"/>
    <col min="13058" max="13058" width="28.85546875" style="123" customWidth="1"/>
    <col min="13059" max="13311" width="9.140625" style="123"/>
    <col min="13312" max="13312" width="5.7109375" style="123" customWidth="1"/>
    <col min="13313" max="13313" width="50" style="123" customWidth="1"/>
    <col min="13314" max="13314" width="28.85546875" style="123" customWidth="1"/>
    <col min="13315" max="13567" width="9.140625" style="123"/>
    <col min="13568" max="13568" width="5.7109375" style="123" customWidth="1"/>
    <col min="13569" max="13569" width="50" style="123" customWidth="1"/>
    <col min="13570" max="13570" width="28.85546875" style="123" customWidth="1"/>
    <col min="13571" max="13823" width="9.140625" style="123"/>
    <col min="13824" max="13824" width="5.7109375" style="123" customWidth="1"/>
    <col min="13825" max="13825" width="50" style="123" customWidth="1"/>
    <col min="13826" max="13826" width="28.85546875" style="123" customWidth="1"/>
    <col min="13827" max="14079" width="9.140625" style="123"/>
    <col min="14080" max="14080" width="5.7109375" style="123" customWidth="1"/>
    <col min="14081" max="14081" width="50" style="123" customWidth="1"/>
    <col min="14082" max="14082" width="28.85546875" style="123" customWidth="1"/>
    <col min="14083" max="14335" width="9.140625" style="123"/>
    <col min="14336" max="14336" width="5.7109375" style="123" customWidth="1"/>
    <col min="14337" max="14337" width="50" style="123" customWidth="1"/>
    <col min="14338" max="14338" width="28.85546875" style="123" customWidth="1"/>
    <col min="14339" max="14591" width="9.140625" style="123"/>
    <col min="14592" max="14592" width="5.7109375" style="123" customWidth="1"/>
    <col min="14593" max="14593" width="50" style="123" customWidth="1"/>
    <col min="14594" max="14594" width="28.85546875" style="123" customWidth="1"/>
    <col min="14595" max="14847" width="9.140625" style="123"/>
    <col min="14848" max="14848" width="5.7109375" style="123" customWidth="1"/>
    <col min="14849" max="14849" width="50" style="123" customWidth="1"/>
    <col min="14850" max="14850" width="28.85546875" style="123" customWidth="1"/>
    <col min="14851" max="15103" width="9.140625" style="123"/>
    <col min="15104" max="15104" width="5.7109375" style="123" customWidth="1"/>
    <col min="15105" max="15105" width="50" style="123" customWidth="1"/>
    <col min="15106" max="15106" width="28.85546875" style="123" customWidth="1"/>
    <col min="15107" max="15359" width="9.140625" style="123"/>
    <col min="15360" max="15360" width="5.7109375" style="123" customWidth="1"/>
    <col min="15361" max="15361" width="50" style="123" customWidth="1"/>
    <col min="15362" max="15362" width="28.85546875" style="123" customWidth="1"/>
    <col min="15363" max="15615" width="9.140625" style="123"/>
    <col min="15616" max="15616" width="5.7109375" style="123" customWidth="1"/>
    <col min="15617" max="15617" width="50" style="123" customWidth="1"/>
    <col min="15618" max="15618" width="28.85546875" style="123" customWidth="1"/>
    <col min="15619" max="15871" width="9.140625" style="123"/>
    <col min="15872" max="15872" width="5.7109375" style="123" customWidth="1"/>
    <col min="15873" max="15873" width="50" style="123" customWidth="1"/>
    <col min="15874" max="15874" width="28.85546875" style="123" customWidth="1"/>
    <col min="15875" max="16127" width="9.140625" style="123"/>
    <col min="16128" max="16128" width="5.7109375" style="123" customWidth="1"/>
    <col min="16129" max="16129" width="50" style="123" customWidth="1"/>
    <col min="16130" max="16130" width="28.85546875" style="123" customWidth="1"/>
    <col min="16131" max="16384" width="9.140625" style="123"/>
  </cols>
  <sheetData>
    <row r="1" spans="1:9" x14ac:dyDescent="0.2">
      <c r="B1" s="124" t="s">
        <v>171</v>
      </c>
      <c r="F1" s="123" t="s">
        <v>431</v>
      </c>
    </row>
    <row r="2" spans="1:9" x14ac:dyDescent="0.2">
      <c r="B2" s="124" t="s">
        <v>223</v>
      </c>
      <c r="C2" s="125"/>
      <c r="F2" s="160" t="s">
        <v>435</v>
      </c>
    </row>
    <row r="3" spans="1:9" x14ac:dyDescent="0.2">
      <c r="C3" s="13"/>
      <c r="F3" s="123" t="s">
        <v>77</v>
      </c>
    </row>
    <row r="4" spans="1:9" x14ac:dyDescent="0.2">
      <c r="B4" s="126"/>
      <c r="C4" s="127" t="s">
        <v>173</v>
      </c>
    </row>
    <row r="5" spans="1:9" ht="25.5" x14ac:dyDescent="0.2">
      <c r="A5" s="1" t="s">
        <v>1</v>
      </c>
      <c r="B5" s="2" t="s">
        <v>2</v>
      </c>
      <c r="C5" s="3" t="s">
        <v>433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9" ht="25.5" x14ac:dyDescent="0.2">
      <c r="A6" s="4">
        <v>1</v>
      </c>
      <c r="B6" s="128" t="s">
        <v>44</v>
      </c>
      <c r="C6" s="129">
        <f>SUM(D6:H6)</f>
        <v>108620388</v>
      </c>
      <c r="D6" s="5">
        <v>108620388</v>
      </c>
      <c r="E6" s="5"/>
      <c r="F6" s="5"/>
      <c r="G6" s="5"/>
      <c r="H6" s="5"/>
      <c r="I6" s="556">
        <f>C6/'1b'!C6*100</f>
        <v>100</v>
      </c>
    </row>
    <row r="7" spans="1:9" ht="25.5" x14ac:dyDescent="0.2">
      <c r="A7" s="4">
        <v>2</v>
      </c>
      <c r="B7" s="128" t="s">
        <v>176</v>
      </c>
      <c r="C7" s="129">
        <f t="shared" ref="C7:C70" si="0">SUM(D7:H7)</f>
        <v>144158533</v>
      </c>
      <c r="D7" s="5">
        <v>144158533</v>
      </c>
      <c r="E7" s="5"/>
      <c r="F7" s="5"/>
      <c r="G7" s="5"/>
      <c r="H7" s="5"/>
      <c r="I7" s="556">
        <f>C7/'1b'!C7*100</f>
        <v>100</v>
      </c>
    </row>
    <row r="8" spans="1:9" ht="25.5" x14ac:dyDescent="0.2">
      <c r="A8" s="4">
        <v>3</v>
      </c>
      <c r="B8" s="128" t="s">
        <v>177</v>
      </c>
      <c r="C8" s="129">
        <f t="shared" si="0"/>
        <v>105915656</v>
      </c>
      <c r="D8" s="5">
        <v>105915656</v>
      </c>
      <c r="E8" s="5"/>
      <c r="F8" s="5"/>
      <c r="G8" s="5"/>
      <c r="H8" s="5"/>
      <c r="I8" s="556">
        <f>C8/'1b'!C8*100</f>
        <v>100</v>
      </c>
    </row>
    <row r="9" spans="1:9" ht="25.5" x14ac:dyDescent="0.2">
      <c r="A9" s="4">
        <v>4</v>
      </c>
      <c r="B9" s="128" t="s">
        <v>178</v>
      </c>
      <c r="C9" s="129">
        <f t="shared" si="0"/>
        <v>8755652</v>
      </c>
      <c r="D9" s="5">
        <v>8755652</v>
      </c>
      <c r="E9" s="5"/>
      <c r="F9" s="5"/>
      <c r="G9" s="5"/>
      <c r="H9" s="5"/>
      <c r="I9" s="556">
        <f>C9/'1b'!C9*100</f>
        <v>100</v>
      </c>
    </row>
    <row r="10" spans="1:9" ht="25.5" x14ac:dyDescent="0.2">
      <c r="A10" s="4">
        <v>5</v>
      </c>
      <c r="B10" s="128" t="s">
        <v>179</v>
      </c>
      <c r="C10" s="129">
        <f t="shared" si="0"/>
        <v>3966193</v>
      </c>
      <c r="D10" s="5">
        <v>3966193</v>
      </c>
      <c r="E10" s="5"/>
      <c r="F10" s="5"/>
      <c r="G10" s="5"/>
      <c r="H10" s="5"/>
      <c r="I10" s="556">
        <f>C10/'1b'!C10*100</f>
        <v>100</v>
      </c>
    </row>
    <row r="11" spans="1:9" x14ac:dyDescent="0.2">
      <c r="A11" s="4">
        <v>6</v>
      </c>
      <c r="B11" s="128" t="s">
        <v>153</v>
      </c>
      <c r="C11" s="129">
        <f t="shared" si="0"/>
        <v>971050</v>
      </c>
      <c r="D11" s="5">
        <v>971050</v>
      </c>
      <c r="E11" s="5"/>
      <c r="F11" s="5"/>
      <c r="G11" s="5"/>
      <c r="H11" s="5"/>
      <c r="I11" s="556">
        <f>C11/'1b'!C11*100</f>
        <v>100</v>
      </c>
    </row>
    <row r="12" spans="1:9" x14ac:dyDescent="0.2">
      <c r="A12" s="4">
        <v>7</v>
      </c>
      <c r="B12" s="128" t="s">
        <v>45</v>
      </c>
      <c r="C12" s="129">
        <f t="shared" si="0"/>
        <v>372387472</v>
      </c>
      <c r="D12" s="14">
        <f>SUM(D6:D11)</f>
        <v>372387472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  <c r="I12" s="556">
        <f>C12/'1b'!C12*100</f>
        <v>100</v>
      </c>
    </row>
    <row r="13" spans="1:9" s="132" customFormat="1" x14ac:dyDescent="0.2">
      <c r="A13" s="4">
        <v>8</v>
      </c>
      <c r="B13" s="130" t="s">
        <v>180</v>
      </c>
      <c r="C13" s="129">
        <f t="shared" si="0"/>
        <v>0</v>
      </c>
      <c r="D13" s="131"/>
      <c r="E13" s="131"/>
      <c r="F13" s="131"/>
      <c r="G13" s="131"/>
      <c r="H13" s="131"/>
      <c r="I13" s="556" t="e">
        <f>C13/'1b'!C13*100</f>
        <v>#DIV/0!</v>
      </c>
    </row>
    <row r="14" spans="1:9" ht="25.5" x14ac:dyDescent="0.2">
      <c r="A14" s="4">
        <v>9</v>
      </c>
      <c r="B14" s="128" t="s">
        <v>46</v>
      </c>
      <c r="C14" s="129">
        <f t="shared" si="0"/>
        <v>90488171</v>
      </c>
      <c r="D14" s="14">
        <f>SUM(D15:D19)</f>
        <v>21717800</v>
      </c>
      <c r="E14" s="14">
        <f>SUM(E15:E19)</f>
        <v>2063270</v>
      </c>
      <c r="F14" s="14">
        <f>SUM(F15:F19)</f>
        <v>62605974</v>
      </c>
      <c r="G14" s="14">
        <f>SUM(G15:G19)</f>
        <v>4101127</v>
      </c>
      <c r="H14" s="14">
        <f>SUM(H15:H19)</f>
        <v>0</v>
      </c>
      <c r="I14" s="556">
        <f>C14/'1b'!C14*100</f>
        <v>28.690075662861155</v>
      </c>
    </row>
    <row r="15" spans="1:9" x14ac:dyDescent="0.2">
      <c r="A15" s="4">
        <v>10</v>
      </c>
      <c r="B15" s="128" t="s">
        <v>181</v>
      </c>
      <c r="C15" s="129">
        <f t="shared" si="0"/>
        <v>9594270</v>
      </c>
      <c r="D15" s="5">
        <v>4396000</v>
      </c>
      <c r="E15" s="5">
        <v>2063270</v>
      </c>
      <c r="F15" s="5"/>
      <c r="G15" s="5">
        <v>3135000</v>
      </c>
      <c r="H15" s="5"/>
      <c r="I15" s="556">
        <f>C15/'1b'!C15*100</f>
        <v>153.64234529064393</v>
      </c>
    </row>
    <row r="16" spans="1:9" x14ac:dyDescent="0.2">
      <c r="A16" s="4">
        <v>11</v>
      </c>
      <c r="B16" s="128" t="s">
        <v>182</v>
      </c>
      <c r="C16" s="129">
        <f t="shared" si="0"/>
        <v>966127</v>
      </c>
      <c r="D16" s="5"/>
      <c r="E16" s="5"/>
      <c r="F16" s="5"/>
      <c r="G16" s="5">
        <v>966127</v>
      </c>
      <c r="H16" s="5"/>
      <c r="I16" s="556">
        <f>C16/'1b'!C16*100</f>
        <v>0.42360630536565147</v>
      </c>
    </row>
    <row r="17" spans="1:9" x14ac:dyDescent="0.2">
      <c r="A17" s="4">
        <v>12</v>
      </c>
      <c r="B17" s="128" t="s">
        <v>183</v>
      </c>
      <c r="C17" s="129">
        <f t="shared" si="0"/>
        <v>17321800</v>
      </c>
      <c r="D17" s="5">
        <v>17321800</v>
      </c>
      <c r="E17" s="5"/>
      <c r="F17" s="5"/>
      <c r="G17" s="5"/>
      <c r="H17" s="5"/>
      <c r="I17" s="556">
        <f>C17/'1b'!C17*100</f>
        <v>102.35292727315701</v>
      </c>
    </row>
    <row r="18" spans="1:9" x14ac:dyDescent="0.2">
      <c r="A18" s="4">
        <v>13</v>
      </c>
      <c r="B18" s="128" t="s">
        <v>184</v>
      </c>
      <c r="C18" s="129">
        <f t="shared" si="0"/>
        <v>62605974</v>
      </c>
      <c r="D18" s="5"/>
      <c r="E18" s="5"/>
      <c r="F18" s="5">
        <v>62605974</v>
      </c>
      <c r="G18" s="5"/>
      <c r="H18" s="5"/>
      <c r="I18" s="556">
        <f>C18/'1b'!C18*100</f>
        <v>97.579717749699739</v>
      </c>
    </row>
    <row r="19" spans="1:9" x14ac:dyDescent="0.2">
      <c r="A19" s="4">
        <v>14</v>
      </c>
      <c r="B19" s="128" t="s">
        <v>185</v>
      </c>
      <c r="C19" s="129">
        <f t="shared" si="0"/>
        <v>0</v>
      </c>
      <c r="D19" s="5"/>
      <c r="E19" s="5"/>
      <c r="F19" s="5"/>
      <c r="G19" s="5"/>
      <c r="H19" s="5"/>
      <c r="I19" s="556" t="e">
        <f>C19/'1b'!C19*100</f>
        <v>#DIV/0!</v>
      </c>
    </row>
    <row r="20" spans="1:9" ht="25.5" x14ac:dyDescent="0.2">
      <c r="A20" s="4">
        <v>15</v>
      </c>
      <c r="B20" s="133" t="s">
        <v>47</v>
      </c>
      <c r="C20" s="129">
        <f t="shared" si="0"/>
        <v>462875643</v>
      </c>
      <c r="D20" s="6">
        <f>D12+D14</f>
        <v>394105272</v>
      </c>
      <c r="E20" s="6">
        <f>E12+E14</f>
        <v>2063270</v>
      </c>
      <c r="F20" s="6">
        <f>F12+F14</f>
        <v>62605974</v>
      </c>
      <c r="G20" s="6">
        <f>G12+G14</f>
        <v>4101127</v>
      </c>
      <c r="H20" s="6">
        <f>H12+H14</f>
        <v>0</v>
      </c>
      <c r="I20" s="556">
        <f>C20/'1b'!C20*100</f>
        <v>67.299337426494063</v>
      </c>
    </row>
    <row r="21" spans="1:9" x14ac:dyDescent="0.2">
      <c r="A21" s="4">
        <v>16</v>
      </c>
      <c r="B21" s="128" t="s">
        <v>48</v>
      </c>
      <c r="C21" s="129">
        <f t="shared" si="0"/>
        <v>95035862</v>
      </c>
      <c r="D21" s="14">
        <f>D22</f>
        <v>95035862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  <c r="I21" s="556">
        <f>C21/'1b'!C21*100</f>
        <v>100</v>
      </c>
    </row>
    <row r="22" spans="1:9" x14ac:dyDescent="0.2">
      <c r="A22" s="4">
        <v>17</v>
      </c>
      <c r="B22" s="128" t="s">
        <v>186</v>
      </c>
      <c r="C22" s="129">
        <f t="shared" si="0"/>
        <v>95035862</v>
      </c>
      <c r="D22" s="39">
        <v>95035862</v>
      </c>
      <c r="E22" s="39"/>
      <c r="F22" s="39"/>
      <c r="G22" s="39"/>
      <c r="H22" s="39"/>
      <c r="I22" s="556">
        <f>C22/'1b'!C22*100</f>
        <v>100</v>
      </c>
    </row>
    <row r="23" spans="1:9" x14ac:dyDescent="0.2">
      <c r="A23" s="4">
        <v>18</v>
      </c>
      <c r="B23" s="128" t="s">
        <v>187</v>
      </c>
      <c r="C23" s="129">
        <f t="shared" si="0"/>
        <v>648218225</v>
      </c>
      <c r="D23" s="14">
        <f>SUM(D24:D27)</f>
        <v>648218225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  <c r="I23" s="556">
        <f>C23/'1b'!C23*100</f>
        <v>62.188469960734402</v>
      </c>
    </row>
    <row r="24" spans="1:9" x14ac:dyDescent="0.2">
      <c r="A24" s="4">
        <v>19</v>
      </c>
      <c r="B24" s="128" t="s">
        <v>188</v>
      </c>
      <c r="C24" s="129">
        <f t="shared" si="0"/>
        <v>0</v>
      </c>
      <c r="D24" s="5"/>
      <c r="E24" s="5"/>
      <c r="F24" s="5"/>
      <c r="G24" s="5"/>
      <c r="H24" s="5"/>
      <c r="I24" s="556">
        <f>C24/'1b'!C24*100</f>
        <v>0</v>
      </c>
    </row>
    <row r="25" spans="1:9" x14ac:dyDescent="0.2">
      <c r="A25" s="4">
        <v>20</v>
      </c>
      <c r="B25" s="128" t="s">
        <v>189</v>
      </c>
      <c r="C25" s="129">
        <f t="shared" si="0"/>
        <v>648218225</v>
      </c>
      <c r="D25" s="5">
        <v>648218225</v>
      </c>
      <c r="E25" s="5"/>
      <c r="F25" s="5"/>
      <c r="G25" s="5"/>
      <c r="H25" s="5"/>
      <c r="I25" s="556">
        <f>C25/'1b'!C25*100</f>
        <v>63.050390076455763</v>
      </c>
    </row>
    <row r="26" spans="1:9" x14ac:dyDescent="0.2">
      <c r="A26" s="4">
        <v>21</v>
      </c>
      <c r="B26" s="128" t="s">
        <v>190</v>
      </c>
      <c r="C26" s="129">
        <f t="shared" si="0"/>
        <v>0</v>
      </c>
      <c r="D26" s="3"/>
      <c r="E26" s="3"/>
      <c r="F26" s="3"/>
      <c r="G26" s="3"/>
      <c r="H26" s="3"/>
      <c r="I26" s="556" t="e">
        <f>C26/'1b'!C26*100</f>
        <v>#DIV/0!</v>
      </c>
    </row>
    <row r="27" spans="1:9" x14ac:dyDescent="0.2">
      <c r="A27" s="4">
        <v>22</v>
      </c>
      <c r="B27" s="135" t="s">
        <v>191</v>
      </c>
      <c r="C27" s="129">
        <f t="shared" si="0"/>
        <v>0</v>
      </c>
      <c r="D27" s="3"/>
      <c r="E27" s="3"/>
      <c r="F27" s="3"/>
      <c r="G27" s="3"/>
      <c r="H27" s="3"/>
      <c r="I27" s="556" t="e">
        <f>C27/'1b'!C27*100</f>
        <v>#DIV/0!</v>
      </c>
    </row>
    <row r="28" spans="1:9" ht="25.5" x14ac:dyDescent="0.2">
      <c r="A28" s="4">
        <v>23</v>
      </c>
      <c r="B28" s="133" t="s">
        <v>49</v>
      </c>
      <c r="C28" s="129">
        <f t="shared" si="0"/>
        <v>743254087</v>
      </c>
      <c r="D28" s="6">
        <f>D21+D23</f>
        <v>743254087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  <c r="I28" s="556">
        <f>C28/'1b'!C28*100</f>
        <v>65.347879791324274</v>
      </c>
    </row>
    <row r="29" spans="1:9" x14ac:dyDescent="0.2">
      <c r="A29" s="4">
        <v>24</v>
      </c>
      <c r="B29" s="128" t="s">
        <v>50</v>
      </c>
      <c r="C29" s="129">
        <f t="shared" si="0"/>
        <v>109972853</v>
      </c>
      <c r="D29" s="14">
        <f>SUM(D30:D31)</f>
        <v>109972853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  <c r="I29" s="556">
        <f>C29/'1b'!C29*100</f>
        <v>99.793877495462795</v>
      </c>
    </row>
    <row r="30" spans="1:9" x14ac:dyDescent="0.2">
      <c r="A30" s="4">
        <v>25</v>
      </c>
      <c r="B30" s="128" t="s">
        <v>51</v>
      </c>
      <c r="C30" s="129">
        <f t="shared" si="0"/>
        <v>108306197</v>
      </c>
      <c r="D30" s="5">
        <v>108306197</v>
      </c>
      <c r="E30" s="5"/>
      <c r="F30" s="5"/>
      <c r="G30" s="5"/>
      <c r="H30" s="5"/>
      <c r="I30" s="556">
        <f>C30/'1b'!C30*100</f>
        <v>98.281485480943743</v>
      </c>
    </row>
    <row r="31" spans="1:9" ht="16.5" customHeight="1" x14ac:dyDescent="0.2">
      <c r="A31" s="4">
        <v>26</v>
      </c>
      <c r="B31" s="128" t="s">
        <v>52</v>
      </c>
      <c r="C31" s="129">
        <f t="shared" si="0"/>
        <v>1666656</v>
      </c>
      <c r="D31" s="5">
        <v>1666656</v>
      </c>
      <c r="E31" s="5"/>
      <c r="F31" s="5"/>
      <c r="G31" s="5"/>
      <c r="H31" s="5"/>
      <c r="I31" s="556" t="e">
        <f>C31/'1b'!C31*100</f>
        <v>#DIV/0!</v>
      </c>
    </row>
    <row r="32" spans="1:9" ht="18.75" customHeight="1" x14ac:dyDescent="0.2">
      <c r="A32" s="4">
        <v>27</v>
      </c>
      <c r="B32" s="128" t="s">
        <v>53</v>
      </c>
      <c r="C32" s="129">
        <f t="shared" si="0"/>
        <v>238577541</v>
      </c>
      <c r="D32" s="5">
        <v>238577541</v>
      </c>
      <c r="E32" s="5"/>
      <c r="F32" s="5"/>
      <c r="G32" s="5"/>
      <c r="H32" s="5"/>
      <c r="I32" s="556">
        <f>C32/'1b'!C32*100</f>
        <v>131.81079613259666</v>
      </c>
    </row>
    <row r="33" spans="1:9" x14ac:dyDescent="0.2">
      <c r="A33" s="4">
        <v>28</v>
      </c>
      <c r="B33" s="128" t="s">
        <v>192</v>
      </c>
      <c r="C33" s="129">
        <f t="shared" si="0"/>
        <v>12262634</v>
      </c>
      <c r="D33" s="5">
        <v>12262634</v>
      </c>
      <c r="E33" s="5"/>
      <c r="F33" s="5"/>
      <c r="G33" s="5"/>
      <c r="H33" s="5"/>
      <c r="I33" s="556">
        <f>C33/'1b'!C33*100</f>
        <v>103.92062711864408</v>
      </c>
    </row>
    <row r="34" spans="1:9" ht="25.5" x14ac:dyDescent="0.2">
      <c r="A34" s="4">
        <v>29</v>
      </c>
      <c r="B34" s="128" t="s">
        <v>193</v>
      </c>
      <c r="C34" s="129">
        <f t="shared" si="0"/>
        <v>0</v>
      </c>
      <c r="D34" s="5"/>
      <c r="E34" s="5"/>
      <c r="F34" s="5"/>
      <c r="G34" s="5"/>
      <c r="H34" s="5"/>
      <c r="I34" s="556" t="e">
        <f>C34/'1b'!C34*100</f>
        <v>#DIV/0!</v>
      </c>
    </row>
    <row r="35" spans="1:9" x14ac:dyDescent="0.2">
      <c r="A35" s="4">
        <v>30</v>
      </c>
      <c r="B35" s="128" t="s">
        <v>54</v>
      </c>
      <c r="C35" s="129">
        <f t="shared" si="0"/>
        <v>250840175</v>
      </c>
      <c r="D35" s="14">
        <f>SUM(D32:D34)</f>
        <v>250840175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  <c r="I35" s="556">
        <f>C35/'1b'!C35*100</f>
        <v>130.10382520746887</v>
      </c>
    </row>
    <row r="36" spans="1:9" x14ac:dyDescent="0.2">
      <c r="A36" s="4">
        <v>31</v>
      </c>
      <c r="B36" s="128" t="s">
        <v>55</v>
      </c>
      <c r="C36" s="129">
        <f t="shared" si="0"/>
        <v>501652</v>
      </c>
      <c r="D36" s="14">
        <v>481652</v>
      </c>
      <c r="E36" s="14">
        <v>20000</v>
      </c>
      <c r="F36" s="14">
        <f>SUM(F37:F38)</f>
        <v>0</v>
      </c>
      <c r="G36" s="14">
        <f>SUM(G37:G38)</f>
        <v>0</v>
      </c>
      <c r="H36" s="14">
        <f>SUM(H37:H38)</f>
        <v>0</v>
      </c>
      <c r="I36" s="556">
        <f>C36/'1b'!C36*100</f>
        <v>125.413</v>
      </c>
    </row>
    <row r="37" spans="1:9" ht="51" x14ac:dyDescent="0.2">
      <c r="A37" s="4">
        <v>32</v>
      </c>
      <c r="B37" s="128" t="s">
        <v>194</v>
      </c>
      <c r="C37" s="129">
        <f t="shared" si="0"/>
        <v>47713</v>
      </c>
      <c r="D37" s="5">
        <v>47713</v>
      </c>
      <c r="E37" s="5"/>
      <c r="F37" s="5"/>
      <c r="G37" s="5"/>
      <c r="H37" s="5"/>
      <c r="I37" s="556">
        <f>C37/'1b'!C37*100</f>
        <v>95.426000000000002</v>
      </c>
    </row>
    <row r="38" spans="1:9" x14ac:dyDescent="0.2">
      <c r="A38" s="4">
        <v>33</v>
      </c>
      <c r="B38" s="128" t="s">
        <v>195</v>
      </c>
      <c r="C38" s="129">
        <f t="shared" si="0"/>
        <v>309499</v>
      </c>
      <c r="D38" s="5">
        <v>309499</v>
      </c>
      <c r="E38" s="5"/>
      <c r="F38" s="5"/>
      <c r="G38" s="5"/>
      <c r="H38" s="5"/>
      <c r="I38" s="556">
        <f>C38/'1b'!C38*100</f>
        <v>88.428285714285721</v>
      </c>
    </row>
    <row r="39" spans="1:9" x14ac:dyDescent="0.2">
      <c r="A39" s="4">
        <v>34</v>
      </c>
      <c r="B39" s="133" t="s">
        <v>56</v>
      </c>
      <c r="C39" s="129">
        <f t="shared" si="0"/>
        <v>361314680</v>
      </c>
      <c r="D39" s="6">
        <f>D29+D35+D36</f>
        <v>361294680</v>
      </c>
      <c r="E39" s="6">
        <f>E29+E35+E36</f>
        <v>20000</v>
      </c>
      <c r="F39" s="6">
        <f>F29+F35+F36</f>
        <v>0</v>
      </c>
      <c r="G39" s="6">
        <f>G29+G35+G36</f>
        <v>0</v>
      </c>
      <c r="H39" s="6">
        <f>H29+H35+H36</f>
        <v>0</v>
      </c>
      <c r="I39" s="556">
        <f>C39/'1b'!C39*100</f>
        <v>119.0885563612393</v>
      </c>
    </row>
    <row r="40" spans="1:9" x14ac:dyDescent="0.2">
      <c r="A40" s="4">
        <v>35</v>
      </c>
      <c r="B40" s="130" t="s">
        <v>196</v>
      </c>
      <c r="C40" s="129">
        <f t="shared" si="0"/>
        <v>21900</v>
      </c>
      <c r="D40" s="136"/>
      <c r="E40" s="136"/>
      <c r="F40" s="136"/>
      <c r="G40" s="136">
        <v>21900</v>
      </c>
      <c r="H40" s="136"/>
      <c r="I40" s="556" t="e">
        <f>C40/'1b'!C40*100</f>
        <v>#DIV/0!</v>
      </c>
    </row>
    <row r="41" spans="1:9" x14ac:dyDescent="0.2">
      <c r="A41" s="4">
        <v>36</v>
      </c>
      <c r="B41" s="137" t="s">
        <v>57</v>
      </c>
      <c r="C41" s="129">
        <f t="shared" si="0"/>
        <v>9816431</v>
      </c>
      <c r="D41" s="16">
        <f>SUM(D42:D45)</f>
        <v>0</v>
      </c>
      <c r="E41" s="16">
        <f>SUM(E42:E45)</f>
        <v>299184</v>
      </c>
      <c r="F41" s="16">
        <v>697028</v>
      </c>
      <c r="G41" s="16">
        <v>2583020</v>
      </c>
      <c r="H41" s="16">
        <v>6237199</v>
      </c>
      <c r="I41" s="556">
        <f>C41/'1b'!C41*100</f>
        <v>122.14358806668729</v>
      </c>
    </row>
    <row r="42" spans="1:9" x14ac:dyDescent="0.2">
      <c r="A42" s="4">
        <v>37</v>
      </c>
      <c r="B42" s="137" t="s">
        <v>197</v>
      </c>
      <c r="C42" s="129">
        <f t="shared" si="0"/>
        <v>0</v>
      </c>
      <c r="D42" s="39"/>
      <c r="E42" s="39"/>
      <c r="F42" s="39"/>
      <c r="G42" s="39"/>
      <c r="H42" s="39"/>
      <c r="I42" s="556" t="e">
        <f>C42/'1b'!C42*100</f>
        <v>#DIV/0!</v>
      </c>
    </row>
    <row r="43" spans="1:9" x14ac:dyDescent="0.2">
      <c r="A43" s="4">
        <v>38</v>
      </c>
      <c r="B43" s="137" t="s">
        <v>58</v>
      </c>
      <c r="C43" s="129">
        <f t="shared" si="0"/>
        <v>242571</v>
      </c>
      <c r="D43" s="7"/>
      <c r="E43" s="7">
        <v>192913</v>
      </c>
      <c r="F43" s="7">
        <v>49658</v>
      </c>
      <c r="G43" s="7"/>
      <c r="H43" s="7"/>
      <c r="I43" s="556">
        <f>C43/'1b'!C43*100</f>
        <v>9.0850561797752807</v>
      </c>
    </row>
    <row r="44" spans="1:9" x14ac:dyDescent="0.2">
      <c r="A44" s="4">
        <v>39</v>
      </c>
      <c r="B44" s="137" t="s">
        <v>198</v>
      </c>
      <c r="C44" s="129">
        <f t="shared" si="0"/>
        <v>0</v>
      </c>
      <c r="D44" s="7"/>
      <c r="E44" s="7"/>
      <c r="F44" s="7"/>
      <c r="G44" s="7"/>
      <c r="H44" s="7"/>
      <c r="I44" s="556">
        <f>C44/'1b'!C44*100</f>
        <v>0</v>
      </c>
    </row>
    <row r="45" spans="1:9" x14ac:dyDescent="0.2">
      <c r="A45" s="4">
        <v>40</v>
      </c>
      <c r="B45" s="137" t="s">
        <v>199</v>
      </c>
      <c r="C45" s="129">
        <f t="shared" si="0"/>
        <v>106271</v>
      </c>
      <c r="D45" s="7"/>
      <c r="E45" s="7">
        <v>106271</v>
      </c>
      <c r="F45" s="7"/>
      <c r="G45" s="7"/>
      <c r="H45" s="7"/>
      <c r="I45" s="556">
        <f>C45/'1b'!C45*100</f>
        <v>2.3520982989445205</v>
      </c>
    </row>
    <row r="46" spans="1:9" x14ac:dyDescent="0.2">
      <c r="A46" s="4">
        <v>41</v>
      </c>
      <c r="B46" s="128" t="s">
        <v>59</v>
      </c>
      <c r="C46" s="129">
        <f t="shared" si="0"/>
        <v>4371226</v>
      </c>
      <c r="D46" s="16">
        <f>SUM(D47:D48)</f>
        <v>1243255</v>
      </c>
      <c r="E46" s="16">
        <f>SUM(E47:E48)</f>
        <v>1537342</v>
      </c>
      <c r="F46" s="16">
        <f>SUM(F47:F48)</f>
        <v>1590584</v>
      </c>
      <c r="G46" s="16">
        <f>SUM(G47:G48)</f>
        <v>45</v>
      </c>
      <c r="H46" s="16">
        <f>SUM(H47:H48)</f>
        <v>0</v>
      </c>
      <c r="I46" s="556">
        <f>C46/'1b'!C46*100</f>
        <v>91.933934655198271</v>
      </c>
    </row>
    <row r="47" spans="1:9" x14ac:dyDescent="0.2">
      <c r="A47" s="4">
        <v>42</v>
      </c>
      <c r="B47" s="128" t="s">
        <v>60</v>
      </c>
      <c r="C47" s="129">
        <f t="shared" si="0"/>
        <v>3133967</v>
      </c>
      <c r="D47" s="5">
        <v>1238270</v>
      </c>
      <c r="E47" s="5">
        <v>1524225</v>
      </c>
      <c r="F47" s="5">
        <v>371472</v>
      </c>
      <c r="G47" s="5"/>
      <c r="H47" s="5"/>
      <c r="I47" s="556">
        <f>C47/'1b'!C47*100</f>
        <v>90.400799366091604</v>
      </c>
    </row>
    <row r="48" spans="1:9" x14ac:dyDescent="0.2">
      <c r="A48" s="4">
        <v>43</v>
      </c>
      <c r="B48" s="128" t="s">
        <v>61</v>
      </c>
      <c r="C48" s="129">
        <f t="shared" si="0"/>
        <v>1237259</v>
      </c>
      <c r="D48" s="5">
        <v>4985</v>
      </c>
      <c r="E48" s="5">
        <v>13117</v>
      </c>
      <c r="F48" s="5">
        <v>1219112</v>
      </c>
      <c r="G48" s="5">
        <v>45</v>
      </c>
      <c r="H48" s="5"/>
      <c r="I48" s="556">
        <f>C48/'1b'!C48*100</f>
        <v>96.060481366459626</v>
      </c>
    </row>
    <row r="49" spans="1:9" x14ac:dyDescent="0.2">
      <c r="A49" s="4">
        <v>44</v>
      </c>
      <c r="B49" s="128" t="s">
        <v>200</v>
      </c>
      <c r="C49" s="129">
        <f t="shared" si="0"/>
        <v>16618459</v>
      </c>
      <c r="D49" s="16">
        <f>SUM(D50:D53)</f>
        <v>16618459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  <c r="I49" s="556">
        <f>C49/'1b'!C49*100</f>
        <v>146.40934350905081</v>
      </c>
    </row>
    <row r="50" spans="1:9" ht="25.5" x14ac:dyDescent="0.2">
      <c r="A50" s="4">
        <v>45</v>
      </c>
      <c r="B50" s="128" t="s">
        <v>201</v>
      </c>
      <c r="C50" s="129">
        <f t="shared" si="0"/>
        <v>4961730</v>
      </c>
      <c r="D50" s="5">
        <v>4961730</v>
      </c>
      <c r="E50" s="5"/>
      <c r="F50" s="5"/>
      <c r="G50" s="5"/>
      <c r="H50" s="5"/>
      <c r="I50" s="556" t="e">
        <f>C50/'1b'!C50*100</f>
        <v>#DIV/0!</v>
      </c>
    </row>
    <row r="51" spans="1:9" ht="25.5" x14ac:dyDescent="0.2">
      <c r="A51" s="4">
        <v>46</v>
      </c>
      <c r="B51" s="128" t="s">
        <v>62</v>
      </c>
      <c r="C51" s="129">
        <f t="shared" si="0"/>
        <v>1487317</v>
      </c>
      <c r="D51" s="5">
        <v>1487317</v>
      </c>
      <c r="E51" s="5"/>
      <c r="F51" s="5"/>
      <c r="G51" s="5"/>
      <c r="H51" s="5"/>
      <c r="I51" s="556">
        <f>C51/'1b'!C51*100</f>
        <v>100</v>
      </c>
    </row>
    <row r="52" spans="1:9" x14ac:dyDescent="0.2">
      <c r="A52" s="4">
        <v>47</v>
      </c>
      <c r="B52" s="128" t="s">
        <v>202</v>
      </c>
      <c r="C52" s="129">
        <f t="shared" si="0"/>
        <v>10169412</v>
      </c>
      <c r="D52" s="5">
        <v>10169412</v>
      </c>
      <c r="E52" s="5"/>
      <c r="F52" s="5"/>
      <c r="G52" s="5"/>
      <c r="H52" s="5"/>
      <c r="I52" s="556">
        <f>C52/'1b'!C52*100</f>
        <v>108.72463546541806</v>
      </c>
    </row>
    <row r="53" spans="1:9" x14ac:dyDescent="0.2">
      <c r="A53" s="4">
        <v>49</v>
      </c>
      <c r="B53" s="128" t="s">
        <v>63</v>
      </c>
      <c r="C53" s="129">
        <f t="shared" si="0"/>
        <v>0</v>
      </c>
      <c r="D53" s="5"/>
      <c r="E53" s="5"/>
      <c r="F53" s="5"/>
      <c r="G53" s="5"/>
      <c r="H53" s="5"/>
      <c r="I53" s="556">
        <f>C53/'1b'!C53*100</f>
        <v>0</v>
      </c>
    </row>
    <row r="54" spans="1:9" x14ac:dyDescent="0.2">
      <c r="A54" s="4">
        <v>50</v>
      </c>
      <c r="B54" s="128" t="s">
        <v>203</v>
      </c>
      <c r="C54" s="129">
        <f t="shared" si="0"/>
        <v>1053465</v>
      </c>
      <c r="D54" s="5">
        <v>42640</v>
      </c>
      <c r="E54" s="5"/>
      <c r="F54" s="5"/>
      <c r="G54" s="5"/>
      <c r="H54" s="5">
        <v>1010825</v>
      </c>
      <c r="I54" s="556">
        <f>C54/'1b'!C54*100</f>
        <v>96.185328396842721</v>
      </c>
    </row>
    <row r="55" spans="1:9" x14ac:dyDescent="0.2">
      <c r="A55" s="4">
        <v>51</v>
      </c>
      <c r="B55" s="128" t="s">
        <v>204</v>
      </c>
      <c r="C55" s="129">
        <f t="shared" si="0"/>
        <v>11518673</v>
      </c>
      <c r="D55" s="39">
        <v>8458206</v>
      </c>
      <c r="E55" s="39">
        <v>494048</v>
      </c>
      <c r="F55" s="39">
        <v>609448</v>
      </c>
      <c r="G55" s="39"/>
      <c r="H55" s="39">
        <v>1956971</v>
      </c>
      <c r="I55" s="556">
        <f>C55/'1b'!C55*100</f>
        <v>126.56728012719718</v>
      </c>
    </row>
    <row r="56" spans="1:9" x14ac:dyDescent="0.2">
      <c r="A56" s="4">
        <v>52</v>
      </c>
      <c r="B56" s="128" t="s">
        <v>64</v>
      </c>
      <c r="C56" s="129">
        <f t="shared" si="0"/>
        <v>1915870</v>
      </c>
      <c r="D56" s="5">
        <v>33000</v>
      </c>
      <c r="E56" s="5"/>
      <c r="F56" s="5"/>
      <c r="G56" s="5"/>
      <c r="H56" s="5">
        <v>1882870</v>
      </c>
      <c r="I56" s="556" t="e">
        <f>C56/'1b'!C56*100</f>
        <v>#DIV/0!</v>
      </c>
    </row>
    <row r="57" spans="1:9" ht="25.5" x14ac:dyDescent="0.2">
      <c r="A57" s="4">
        <v>53</v>
      </c>
      <c r="B57" s="128" t="s">
        <v>205</v>
      </c>
      <c r="C57" s="129">
        <f t="shared" si="0"/>
        <v>3067480</v>
      </c>
      <c r="D57" s="5">
        <v>3067460</v>
      </c>
      <c r="E57" s="5">
        <v>3</v>
      </c>
      <c r="F57" s="5">
        <v>13</v>
      </c>
      <c r="G57" s="5">
        <v>2</v>
      </c>
      <c r="H57" s="5">
        <v>2</v>
      </c>
      <c r="I57" s="556">
        <f>C57/'1b'!C57*100</f>
        <v>100.63247141510681</v>
      </c>
    </row>
    <row r="58" spans="1:9" x14ac:dyDescent="0.2">
      <c r="A58" s="4">
        <v>54</v>
      </c>
      <c r="B58" s="128" t="s">
        <v>206</v>
      </c>
      <c r="C58" s="129">
        <f t="shared" si="0"/>
        <v>0</v>
      </c>
      <c r="D58" s="5"/>
      <c r="E58" s="5"/>
      <c r="F58" s="5"/>
      <c r="G58" s="5"/>
      <c r="H58" s="5"/>
      <c r="I58" s="556" t="e">
        <f>C58/'1b'!C58*100</f>
        <v>#DIV/0!</v>
      </c>
    </row>
    <row r="59" spans="1:9" x14ac:dyDescent="0.2">
      <c r="A59" s="4">
        <v>55</v>
      </c>
      <c r="B59" s="128" t="s">
        <v>65</v>
      </c>
      <c r="C59" s="129">
        <f t="shared" si="0"/>
        <v>717765</v>
      </c>
      <c r="D59" s="5">
        <v>717765</v>
      </c>
      <c r="E59" s="5"/>
      <c r="F59" s="5"/>
      <c r="G59" s="5"/>
      <c r="H59" s="5"/>
      <c r="I59" s="556">
        <f>C59/'1b'!C59*100</f>
        <v>100</v>
      </c>
    </row>
    <row r="60" spans="1:9" x14ac:dyDescent="0.2">
      <c r="A60" s="4">
        <v>56</v>
      </c>
      <c r="B60" s="128" t="s">
        <v>207</v>
      </c>
      <c r="C60" s="129">
        <f t="shared" si="0"/>
        <v>838280</v>
      </c>
      <c r="D60" s="5">
        <v>725714</v>
      </c>
      <c r="E60" s="5">
        <v>23705</v>
      </c>
      <c r="F60" s="5">
        <v>76313</v>
      </c>
      <c r="G60" s="5">
        <v>5980</v>
      </c>
      <c r="H60" s="5">
        <v>6568</v>
      </c>
      <c r="I60" s="556">
        <f>C60/'1b'!C60*100</f>
        <v>57.396781923998631</v>
      </c>
    </row>
    <row r="61" spans="1:9" x14ac:dyDescent="0.2">
      <c r="A61" s="4">
        <v>57</v>
      </c>
      <c r="B61" s="133" t="s">
        <v>66</v>
      </c>
      <c r="C61" s="129">
        <f t="shared" si="0"/>
        <v>49939549</v>
      </c>
      <c r="D61" s="6">
        <f>D40+D41+D46+D49+D54+D55+D56+D57+D58+D59+D60</f>
        <v>30906499</v>
      </c>
      <c r="E61" s="6">
        <f>E40+E41+E46+E49+E54+E55+E56+E57+E58+E59+E60</f>
        <v>2354282</v>
      </c>
      <c r="F61" s="6">
        <f>F40+F41+F46+F49+F54+F55+F56+F57+F58+F59+F60</f>
        <v>2973386</v>
      </c>
      <c r="G61" s="6">
        <f>G40+G41+G46+G49+G54+G55+G56+G57+G58+G59+G60</f>
        <v>2610947</v>
      </c>
      <c r="H61" s="6">
        <f>H40+H41+H46+H49+H54+H55+H56+H57+H58+H59+H60</f>
        <v>11094435</v>
      </c>
      <c r="I61" s="556">
        <f>C61/'1b'!C61*100</f>
        <v>126.22227817548573</v>
      </c>
    </row>
    <row r="62" spans="1:9" x14ac:dyDescent="0.2">
      <c r="A62" s="4">
        <v>58</v>
      </c>
      <c r="B62" s="128" t="s">
        <v>208</v>
      </c>
      <c r="C62" s="129">
        <f t="shared" si="0"/>
        <v>14637295</v>
      </c>
      <c r="D62" s="5">
        <v>14637295</v>
      </c>
      <c r="E62" s="5"/>
      <c r="F62" s="5"/>
      <c r="G62" s="3"/>
      <c r="H62" s="3"/>
      <c r="I62" s="556">
        <f>C62/'1b'!C62*100</f>
        <v>120.67596801825644</v>
      </c>
    </row>
    <row r="63" spans="1:9" x14ac:dyDescent="0.2">
      <c r="A63" s="4">
        <v>59</v>
      </c>
      <c r="B63" s="128" t="s">
        <v>209</v>
      </c>
      <c r="C63" s="129">
        <f t="shared" si="0"/>
        <v>3500</v>
      </c>
      <c r="D63" s="5"/>
      <c r="E63" s="5">
        <v>3500</v>
      </c>
      <c r="F63" s="5"/>
      <c r="G63" s="3"/>
      <c r="H63" s="3"/>
      <c r="I63" s="556" t="e">
        <f>C63/'1b'!C63*100</f>
        <v>#DIV/0!</v>
      </c>
    </row>
    <row r="64" spans="1:9" x14ac:dyDescent="0.2">
      <c r="A64" s="4">
        <v>60</v>
      </c>
      <c r="B64" s="133" t="s">
        <v>67</v>
      </c>
      <c r="C64" s="129">
        <f t="shared" si="0"/>
        <v>14640795</v>
      </c>
      <c r="D64" s="6">
        <f>SUM(D62:D63)</f>
        <v>14637295</v>
      </c>
      <c r="E64" s="6">
        <f>SUM(E62:E63)</f>
        <v>3500</v>
      </c>
      <c r="F64" s="6">
        <f>SUM(F62:F63)</f>
        <v>0</v>
      </c>
      <c r="G64" s="6">
        <f>SUM(G62:G63)</f>
        <v>0</v>
      </c>
      <c r="H64" s="6">
        <f>SUM(H62:H63)</f>
        <v>0</v>
      </c>
      <c r="I64" s="556">
        <f>C64/'1b'!C64*100</f>
        <v>120.70482347878135</v>
      </c>
    </row>
    <row r="65" spans="1:9" x14ac:dyDescent="0.2">
      <c r="A65" s="4">
        <v>61</v>
      </c>
      <c r="B65" s="138" t="s">
        <v>101</v>
      </c>
      <c r="C65" s="129">
        <f t="shared" si="0"/>
        <v>465000</v>
      </c>
      <c r="D65" s="39"/>
      <c r="E65" s="39"/>
      <c r="F65" s="39"/>
      <c r="G65" s="39">
        <v>465000</v>
      </c>
      <c r="H65" s="39"/>
      <c r="I65" s="556">
        <f>C65/'1b'!C65*100</f>
        <v>112.04819277108433</v>
      </c>
    </row>
    <row r="66" spans="1:9" x14ac:dyDescent="0.2">
      <c r="A66" s="4">
        <v>62</v>
      </c>
      <c r="B66" s="139" t="s">
        <v>100</v>
      </c>
      <c r="C66" s="129">
        <f t="shared" si="0"/>
        <v>465000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465000</v>
      </c>
      <c r="H66" s="6">
        <f>H65</f>
        <v>0</v>
      </c>
      <c r="I66" s="556">
        <f>C66/'1b'!C66*100</f>
        <v>112.04819277108433</v>
      </c>
    </row>
    <row r="67" spans="1:9" ht="25.5" x14ac:dyDescent="0.2">
      <c r="A67" s="4">
        <v>63</v>
      </c>
      <c r="B67" s="128" t="s">
        <v>68</v>
      </c>
      <c r="C67" s="129">
        <f t="shared" si="0"/>
        <v>201845</v>
      </c>
      <c r="D67" s="5">
        <v>201845</v>
      </c>
      <c r="E67" s="5"/>
      <c r="F67" s="5"/>
      <c r="G67" s="5"/>
      <c r="H67" s="5"/>
      <c r="I67" s="556" t="e">
        <f>C67/'1b'!C67*100</f>
        <v>#DIV/0!</v>
      </c>
    </row>
    <row r="68" spans="1:9" x14ac:dyDescent="0.2">
      <c r="A68" s="4">
        <v>64</v>
      </c>
      <c r="B68" s="128" t="s">
        <v>69</v>
      </c>
      <c r="C68" s="129">
        <f t="shared" si="0"/>
        <v>201845</v>
      </c>
      <c r="D68" s="5">
        <v>201845</v>
      </c>
      <c r="E68" s="5"/>
      <c r="F68" s="5"/>
      <c r="G68" s="5"/>
      <c r="H68" s="5"/>
      <c r="I68" s="556">
        <f>C68/'1b'!C68*100</f>
        <v>51.755128205128209</v>
      </c>
    </row>
    <row r="69" spans="1:9" x14ac:dyDescent="0.2">
      <c r="A69" s="4">
        <v>65</v>
      </c>
      <c r="B69" s="128" t="s">
        <v>70</v>
      </c>
      <c r="C69" s="129">
        <f t="shared" si="0"/>
        <v>2732000</v>
      </c>
      <c r="D69" s="123">
        <v>2732000</v>
      </c>
      <c r="E69" s="5"/>
      <c r="F69" s="3"/>
      <c r="G69" s="3"/>
      <c r="H69" s="3"/>
      <c r="I69" s="556">
        <f>C69/'1b'!C69*100</f>
        <v>100</v>
      </c>
    </row>
    <row r="70" spans="1:9" x14ac:dyDescent="0.2">
      <c r="A70" s="4">
        <v>66</v>
      </c>
      <c r="B70" s="133" t="s">
        <v>71</v>
      </c>
      <c r="C70" s="129">
        <f t="shared" si="0"/>
        <v>2933845</v>
      </c>
      <c r="D70" s="6">
        <f>D67+D69</f>
        <v>2933845</v>
      </c>
      <c r="E70" s="6">
        <f t="shared" ref="E70:H70" si="1">E67+E69</f>
        <v>0</v>
      </c>
      <c r="F70" s="6">
        <f t="shared" si="1"/>
        <v>0</v>
      </c>
      <c r="G70" s="6">
        <f t="shared" si="1"/>
        <v>0</v>
      </c>
      <c r="H70" s="6">
        <f t="shared" si="1"/>
        <v>0</v>
      </c>
      <c r="I70" s="556">
        <f>C70/'1b'!C70*100</f>
        <v>93.973254324151185</v>
      </c>
    </row>
    <row r="71" spans="1:9" x14ac:dyDescent="0.2">
      <c r="A71" s="4">
        <v>67</v>
      </c>
      <c r="B71" s="140" t="s">
        <v>72</v>
      </c>
      <c r="C71" s="129">
        <f t="shared" ref="C71:C78" si="2">SUM(D71:H71)</f>
        <v>1635423599</v>
      </c>
      <c r="D71" s="122">
        <f>D20+D28+D39+D61+D64+D66+D70</f>
        <v>1547131678</v>
      </c>
      <c r="E71" s="122">
        <f>E20+E28+E39+E61+E64+E66+E70</f>
        <v>4441052</v>
      </c>
      <c r="F71" s="122">
        <f>F20+F28+F39+F61+F64+F66+F70</f>
        <v>65579360</v>
      </c>
      <c r="G71" s="122">
        <f>G20+G28+G39+G61+G64+G66+G70</f>
        <v>7177074</v>
      </c>
      <c r="H71" s="122">
        <f>H20+H28+H39+H61+H64+H66+H70</f>
        <v>11094435</v>
      </c>
      <c r="I71" s="556">
        <f>C71/'1b'!C71*100</f>
        <v>74.888956549295628</v>
      </c>
    </row>
    <row r="72" spans="1:9" ht="25.5" x14ac:dyDescent="0.2">
      <c r="A72" s="4">
        <v>68</v>
      </c>
      <c r="B72" s="130" t="s">
        <v>210</v>
      </c>
      <c r="C72" s="129">
        <f t="shared" si="2"/>
        <v>0</v>
      </c>
      <c r="D72" s="39"/>
      <c r="E72" s="39"/>
      <c r="F72" s="39"/>
      <c r="G72" s="39"/>
      <c r="H72" s="39"/>
      <c r="I72" s="556" t="e">
        <f>C72/'1b'!C72*100</f>
        <v>#DIV/0!</v>
      </c>
    </row>
    <row r="73" spans="1:9" ht="25.5" x14ac:dyDescent="0.2">
      <c r="A73" s="4">
        <v>69</v>
      </c>
      <c r="B73" s="128" t="s">
        <v>211</v>
      </c>
      <c r="C73" s="129">
        <f t="shared" si="2"/>
        <v>283299607</v>
      </c>
      <c r="D73" s="5">
        <v>247944252</v>
      </c>
      <c r="E73" s="5">
        <v>11151861</v>
      </c>
      <c r="F73" s="5">
        <v>17021226</v>
      </c>
      <c r="G73" s="5">
        <v>2340070</v>
      </c>
      <c r="H73" s="5">
        <v>4842198</v>
      </c>
      <c r="I73" s="556">
        <f>C73/'1b'!C73*100</f>
        <v>100</v>
      </c>
    </row>
    <row r="74" spans="1:9" x14ac:dyDescent="0.2">
      <c r="A74" s="4">
        <v>70</v>
      </c>
      <c r="B74" s="128" t="s">
        <v>73</v>
      </c>
      <c r="C74" s="129">
        <f t="shared" si="2"/>
        <v>33229433</v>
      </c>
      <c r="D74" s="5">
        <v>33229433</v>
      </c>
      <c r="E74" s="5"/>
      <c r="F74" s="5"/>
      <c r="G74" s="5"/>
      <c r="H74" s="5"/>
      <c r="I74" s="556">
        <f>C74/'1b'!C74*100</f>
        <v>100</v>
      </c>
    </row>
    <row r="75" spans="1:9" x14ac:dyDescent="0.2">
      <c r="A75" s="4">
        <v>71</v>
      </c>
      <c r="B75" s="128" t="s">
        <v>212</v>
      </c>
      <c r="C75" s="129">
        <f t="shared" si="2"/>
        <v>472757937</v>
      </c>
      <c r="D75" s="5"/>
      <c r="E75" s="5">
        <v>185601910</v>
      </c>
      <c r="F75" s="5">
        <v>115216879</v>
      </c>
      <c r="G75" s="5">
        <v>56870364</v>
      </c>
      <c r="H75" s="5">
        <v>115068784</v>
      </c>
      <c r="I75" s="556">
        <f>C75/'1b'!C75*100</f>
        <v>93.071705585073232</v>
      </c>
    </row>
    <row r="76" spans="1:9" x14ac:dyDescent="0.2">
      <c r="A76" s="4">
        <v>72</v>
      </c>
      <c r="B76" s="128" t="s">
        <v>74</v>
      </c>
      <c r="C76" s="129">
        <f t="shared" si="2"/>
        <v>789286977</v>
      </c>
      <c r="D76" s="15">
        <f>SUM(D72:D75)</f>
        <v>281173685</v>
      </c>
      <c r="E76" s="15">
        <f>SUM(E72:E75)</f>
        <v>196753771</v>
      </c>
      <c r="F76" s="15">
        <f>SUM(F72:F75)</f>
        <v>132238105</v>
      </c>
      <c r="G76" s="15">
        <f>SUM(G72:G75)</f>
        <v>59210434</v>
      </c>
      <c r="H76" s="15">
        <f>SUM(H72:H75)</f>
        <v>119910982</v>
      </c>
      <c r="I76" s="556">
        <f>C76/'1b'!C76*100</f>
        <v>95.73157403264905</v>
      </c>
    </row>
    <row r="77" spans="1:9" ht="13.5" thickBot="1" x14ac:dyDescent="0.25">
      <c r="A77" s="4">
        <v>73</v>
      </c>
      <c r="B77" s="141" t="s">
        <v>75</v>
      </c>
      <c r="C77" s="129">
        <f t="shared" si="2"/>
        <v>789286977</v>
      </c>
      <c r="D77" s="18">
        <f>D76</f>
        <v>281173685</v>
      </c>
      <c r="E77" s="18">
        <f>E76</f>
        <v>196753771</v>
      </c>
      <c r="F77" s="18">
        <f>F76</f>
        <v>132238105</v>
      </c>
      <c r="G77" s="18">
        <f>G76</f>
        <v>59210434</v>
      </c>
      <c r="H77" s="18">
        <f>H76</f>
        <v>119910982</v>
      </c>
      <c r="I77" s="556">
        <f>C77/'1b'!C77*100</f>
        <v>95.73157403264905</v>
      </c>
    </row>
    <row r="78" spans="1:9" ht="14.25" thickTop="1" thickBot="1" x14ac:dyDescent="0.25">
      <c r="A78" s="4">
        <v>74</v>
      </c>
      <c r="B78" s="142" t="s">
        <v>38</v>
      </c>
      <c r="C78" s="129">
        <f t="shared" si="2"/>
        <v>2424710576</v>
      </c>
      <c r="D78" s="143">
        <f>D71+D77</f>
        <v>1828305363</v>
      </c>
      <c r="E78" s="143">
        <f>E71+E77</f>
        <v>201194823</v>
      </c>
      <c r="F78" s="143">
        <f>F71+F77</f>
        <v>197817465</v>
      </c>
      <c r="G78" s="143">
        <f>G71+G77</f>
        <v>66387508</v>
      </c>
      <c r="H78" s="143">
        <f>H71+H77</f>
        <v>131005417</v>
      </c>
      <c r="I78" s="556">
        <f>C78/'1b'!C78*100</f>
        <v>80.601297510218359</v>
      </c>
    </row>
    <row r="79" spans="1:9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83BD6-734E-423B-83BB-E92AC2227814}">
  <dimension ref="A1:H49"/>
  <sheetViews>
    <sheetView workbookViewId="0">
      <pane ySplit="5" topLeftCell="A18" activePane="bottomLeft" state="frozen"/>
      <selection pane="bottomLeft" activeCell="F17" sqref="F17"/>
    </sheetView>
  </sheetViews>
  <sheetFormatPr defaultRowHeight="12.75" x14ac:dyDescent="0.2"/>
  <cols>
    <col min="1" max="1" width="6.42578125" style="998" customWidth="1"/>
    <col min="2" max="2" width="46.5703125" style="998" customWidth="1"/>
    <col min="3" max="3" width="14.7109375" style="998" customWidth="1"/>
    <col min="4" max="8" width="12.7109375" style="998" customWidth="1"/>
    <col min="9" max="251" width="9.140625" style="998"/>
    <col min="252" max="252" width="6.42578125" style="998" customWidth="1"/>
    <col min="253" max="253" width="46.5703125" style="998" customWidth="1"/>
    <col min="254" max="254" width="29.42578125" style="998" customWidth="1"/>
    <col min="255" max="507" width="9.140625" style="998"/>
    <col min="508" max="508" width="6.42578125" style="998" customWidth="1"/>
    <col min="509" max="509" width="46.5703125" style="998" customWidth="1"/>
    <col min="510" max="510" width="29.42578125" style="998" customWidth="1"/>
    <col min="511" max="763" width="9.140625" style="998"/>
    <col min="764" max="764" width="6.42578125" style="998" customWidth="1"/>
    <col min="765" max="765" width="46.5703125" style="998" customWidth="1"/>
    <col min="766" max="766" width="29.42578125" style="998" customWidth="1"/>
    <col min="767" max="1019" width="9.140625" style="998"/>
    <col min="1020" max="1020" width="6.42578125" style="998" customWidth="1"/>
    <col min="1021" max="1021" width="46.5703125" style="998" customWidth="1"/>
    <col min="1022" max="1022" width="29.42578125" style="998" customWidth="1"/>
    <col min="1023" max="1275" width="9.140625" style="998"/>
    <col min="1276" max="1276" width="6.42578125" style="998" customWidth="1"/>
    <col min="1277" max="1277" width="46.5703125" style="998" customWidth="1"/>
    <col min="1278" max="1278" width="29.42578125" style="998" customWidth="1"/>
    <col min="1279" max="1531" width="9.140625" style="998"/>
    <col min="1532" max="1532" width="6.42578125" style="998" customWidth="1"/>
    <col min="1533" max="1533" width="46.5703125" style="998" customWidth="1"/>
    <col min="1534" max="1534" width="29.42578125" style="998" customWidth="1"/>
    <col min="1535" max="1787" width="9.140625" style="998"/>
    <col min="1788" max="1788" width="6.42578125" style="998" customWidth="1"/>
    <col min="1789" max="1789" width="46.5703125" style="998" customWidth="1"/>
    <col min="1790" max="1790" width="29.42578125" style="998" customWidth="1"/>
    <col min="1791" max="2043" width="9.140625" style="998"/>
    <col min="2044" max="2044" width="6.42578125" style="998" customWidth="1"/>
    <col min="2045" max="2045" width="46.5703125" style="998" customWidth="1"/>
    <col min="2046" max="2046" width="29.42578125" style="998" customWidth="1"/>
    <col min="2047" max="2299" width="9.140625" style="998"/>
    <col min="2300" max="2300" width="6.42578125" style="998" customWidth="1"/>
    <col min="2301" max="2301" width="46.5703125" style="998" customWidth="1"/>
    <col min="2302" max="2302" width="29.42578125" style="998" customWidth="1"/>
    <col min="2303" max="2555" width="9.140625" style="998"/>
    <col min="2556" max="2556" width="6.42578125" style="998" customWidth="1"/>
    <col min="2557" max="2557" width="46.5703125" style="998" customWidth="1"/>
    <col min="2558" max="2558" width="29.42578125" style="998" customWidth="1"/>
    <col min="2559" max="2811" width="9.140625" style="998"/>
    <col min="2812" max="2812" width="6.42578125" style="998" customWidth="1"/>
    <col min="2813" max="2813" width="46.5703125" style="998" customWidth="1"/>
    <col min="2814" max="2814" width="29.42578125" style="998" customWidth="1"/>
    <col min="2815" max="3067" width="9.140625" style="998"/>
    <col min="3068" max="3068" width="6.42578125" style="998" customWidth="1"/>
    <col min="3069" max="3069" width="46.5703125" style="998" customWidth="1"/>
    <col min="3070" max="3070" width="29.42578125" style="998" customWidth="1"/>
    <col min="3071" max="3323" width="9.140625" style="998"/>
    <col min="3324" max="3324" width="6.42578125" style="998" customWidth="1"/>
    <col min="3325" max="3325" width="46.5703125" style="998" customWidth="1"/>
    <col min="3326" max="3326" width="29.42578125" style="998" customWidth="1"/>
    <col min="3327" max="3579" width="9.140625" style="998"/>
    <col min="3580" max="3580" width="6.42578125" style="998" customWidth="1"/>
    <col min="3581" max="3581" width="46.5703125" style="998" customWidth="1"/>
    <col min="3582" max="3582" width="29.42578125" style="998" customWidth="1"/>
    <col min="3583" max="3835" width="9.140625" style="998"/>
    <col min="3836" max="3836" width="6.42578125" style="998" customWidth="1"/>
    <col min="3837" max="3837" width="46.5703125" style="998" customWidth="1"/>
    <col min="3838" max="3838" width="29.42578125" style="998" customWidth="1"/>
    <col min="3839" max="4091" width="9.140625" style="998"/>
    <col min="4092" max="4092" width="6.42578125" style="998" customWidth="1"/>
    <col min="4093" max="4093" width="46.5703125" style="998" customWidth="1"/>
    <col min="4094" max="4094" width="29.42578125" style="998" customWidth="1"/>
    <col min="4095" max="4347" width="9.140625" style="998"/>
    <col min="4348" max="4348" width="6.42578125" style="998" customWidth="1"/>
    <col min="4349" max="4349" width="46.5703125" style="998" customWidth="1"/>
    <col min="4350" max="4350" width="29.42578125" style="998" customWidth="1"/>
    <col min="4351" max="4603" width="9.140625" style="998"/>
    <col min="4604" max="4604" width="6.42578125" style="998" customWidth="1"/>
    <col min="4605" max="4605" width="46.5703125" style="998" customWidth="1"/>
    <col min="4606" max="4606" width="29.42578125" style="998" customWidth="1"/>
    <col min="4607" max="4859" width="9.140625" style="998"/>
    <col min="4860" max="4860" width="6.42578125" style="998" customWidth="1"/>
    <col min="4861" max="4861" width="46.5703125" style="998" customWidth="1"/>
    <col min="4862" max="4862" width="29.42578125" style="998" customWidth="1"/>
    <col min="4863" max="5115" width="9.140625" style="998"/>
    <col min="5116" max="5116" width="6.42578125" style="998" customWidth="1"/>
    <col min="5117" max="5117" width="46.5703125" style="998" customWidth="1"/>
    <col min="5118" max="5118" width="29.42578125" style="998" customWidth="1"/>
    <col min="5119" max="5371" width="9.140625" style="998"/>
    <col min="5372" max="5372" width="6.42578125" style="998" customWidth="1"/>
    <col min="5373" max="5373" width="46.5703125" style="998" customWidth="1"/>
    <col min="5374" max="5374" width="29.42578125" style="998" customWidth="1"/>
    <col min="5375" max="5627" width="9.140625" style="998"/>
    <col min="5628" max="5628" width="6.42578125" style="998" customWidth="1"/>
    <col min="5629" max="5629" width="46.5703125" style="998" customWidth="1"/>
    <col min="5630" max="5630" width="29.42578125" style="998" customWidth="1"/>
    <col min="5631" max="5883" width="9.140625" style="998"/>
    <col min="5884" max="5884" width="6.42578125" style="998" customWidth="1"/>
    <col min="5885" max="5885" width="46.5703125" style="998" customWidth="1"/>
    <col min="5886" max="5886" width="29.42578125" style="998" customWidth="1"/>
    <col min="5887" max="6139" width="9.140625" style="998"/>
    <col min="6140" max="6140" width="6.42578125" style="998" customWidth="1"/>
    <col min="6141" max="6141" width="46.5703125" style="998" customWidth="1"/>
    <col min="6142" max="6142" width="29.42578125" style="998" customWidth="1"/>
    <col min="6143" max="6395" width="9.140625" style="998"/>
    <col min="6396" max="6396" width="6.42578125" style="998" customWidth="1"/>
    <col min="6397" max="6397" width="46.5703125" style="998" customWidth="1"/>
    <col min="6398" max="6398" width="29.42578125" style="998" customWidth="1"/>
    <col min="6399" max="6651" width="9.140625" style="998"/>
    <col min="6652" max="6652" width="6.42578125" style="998" customWidth="1"/>
    <col min="6653" max="6653" width="46.5703125" style="998" customWidth="1"/>
    <col min="6654" max="6654" width="29.42578125" style="998" customWidth="1"/>
    <col min="6655" max="6907" width="9.140625" style="998"/>
    <col min="6908" max="6908" width="6.42578125" style="998" customWidth="1"/>
    <col min="6909" max="6909" width="46.5703125" style="998" customWidth="1"/>
    <col min="6910" max="6910" width="29.42578125" style="998" customWidth="1"/>
    <col min="6911" max="7163" width="9.140625" style="998"/>
    <col min="7164" max="7164" width="6.42578125" style="998" customWidth="1"/>
    <col min="7165" max="7165" width="46.5703125" style="998" customWidth="1"/>
    <col min="7166" max="7166" width="29.42578125" style="998" customWidth="1"/>
    <col min="7167" max="7419" width="9.140625" style="998"/>
    <col min="7420" max="7420" width="6.42578125" style="998" customWidth="1"/>
    <col min="7421" max="7421" width="46.5703125" style="998" customWidth="1"/>
    <col min="7422" max="7422" width="29.42578125" style="998" customWidth="1"/>
    <col min="7423" max="7675" width="9.140625" style="998"/>
    <col min="7676" max="7676" width="6.42578125" style="998" customWidth="1"/>
    <col min="7677" max="7677" width="46.5703125" style="998" customWidth="1"/>
    <col min="7678" max="7678" width="29.42578125" style="998" customWidth="1"/>
    <col min="7679" max="7931" width="9.140625" style="998"/>
    <col min="7932" max="7932" width="6.42578125" style="998" customWidth="1"/>
    <col min="7933" max="7933" width="46.5703125" style="998" customWidth="1"/>
    <col min="7934" max="7934" width="29.42578125" style="998" customWidth="1"/>
    <col min="7935" max="8187" width="9.140625" style="998"/>
    <col min="8188" max="8188" width="6.42578125" style="998" customWidth="1"/>
    <col min="8189" max="8189" width="46.5703125" style="998" customWidth="1"/>
    <col min="8190" max="8190" width="29.42578125" style="998" customWidth="1"/>
    <col min="8191" max="8443" width="9.140625" style="998"/>
    <col min="8444" max="8444" width="6.42578125" style="998" customWidth="1"/>
    <col min="8445" max="8445" width="46.5703125" style="998" customWidth="1"/>
    <col min="8446" max="8446" width="29.42578125" style="998" customWidth="1"/>
    <col min="8447" max="8699" width="9.140625" style="998"/>
    <col min="8700" max="8700" width="6.42578125" style="998" customWidth="1"/>
    <col min="8701" max="8701" width="46.5703125" style="998" customWidth="1"/>
    <col min="8702" max="8702" width="29.42578125" style="998" customWidth="1"/>
    <col min="8703" max="8955" width="9.140625" style="998"/>
    <col min="8956" max="8956" width="6.42578125" style="998" customWidth="1"/>
    <col min="8957" max="8957" width="46.5703125" style="998" customWidth="1"/>
    <col min="8958" max="8958" width="29.42578125" style="998" customWidth="1"/>
    <col min="8959" max="9211" width="9.140625" style="998"/>
    <col min="9212" max="9212" width="6.42578125" style="998" customWidth="1"/>
    <col min="9213" max="9213" width="46.5703125" style="998" customWidth="1"/>
    <col min="9214" max="9214" width="29.42578125" style="998" customWidth="1"/>
    <col min="9215" max="9467" width="9.140625" style="998"/>
    <col min="9468" max="9468" width="6.42578125" style="998" customWidth="1"/>
    <col min="9469" max="9469" width="46.5703125" style="998" customWidth="1"/>
    <col min="9470" max="9470" width="29.42578125" style="998" customWidth="1"/>
    <col min="9471" max="9723" width="9.140625" style="998"/>
    <col min="9724" max="9724" width="6.42578125" style="998" customWidth="1"/>
    <col min="9725" max="9725" width="46.5703125" style="998" customWidth="1"/>
    <col min="9726" max="9726" width="29.42578125" style="998" customWidth="1"/>
    <col min="9727" max="9979" width="9.140625" style="998"/>
    <col min="9980" max="9980" width="6.42578125" style="998" customWidth="1"/>
    <col min="9981" max="9981" width="46.5703125" style="998" customWidth="1"/>
    <col min="9982" max="9982" width="29.42578125" style="998" customWidth="1"/>
    <col min="9983" max="10235" width="9.140625" style="998"/>
    <col min="10236" max="10236" width="6.42578125" style="998" customWidth="1"/>
    <col min="10237" max="10237" width="46.5703125" style="998" customWidth="1"/>
    <col min="10238" max="10238" width="29.42578125" style="998" customWidth="1"/>
    <col min="10239" max="10491" width="9.140625" style="998"/>
    <col min="10492" max="10492" width="6.42578125" style="998" customWidth="1"/>
    <col min="10493" max="10493" width="46.5703125" style="998" customWidth="1"/>
    <col min="10494" max="10494" width="29.42578125" style="998" customWidth="1"/>
    <col min="10495" max="10747" width="9.140625" style="998"/>
    <col min="10748" max="10748" width="6.42578125" style="998" customWidth="1"/>
    <col min="10749" max="10749" width="46.5703125" style="998" customWidth="1"/>
    <col min="10750" max="10750" width="29.42578125" style="998" customWidth="1"/>
    <col min="10751" max="11003" width="9.140625" style="998"/>
    <col min="11004" max="11004" width="6.42578125" style="998" customWidth="1"/>
    <col min="11005" max="11005" width="46.5703125" style="998" customWidth="1"/>
    <col min="11006" max="11006" width="29.42578125" style="998" customWidth="1"/>
    <col min="11007" max="11259" width="9.140625" style="998"/>
    <col min="11260" max="11260" width="6.42578125" style="998" customWidth="1"/>
    <col min="11261" max="11261" width="46.5703125" style="998" customWidth="1"/>
    <col min="11262" max="11262" width="29.42578125" style="998" customWidth="1"/>
    <col min="11263" max="11515" width="9.140625" style="998"/>
    <col min="11516" max="11516" width="6.42578125" style="998" customWidth="1"/>
    <col min="11517" max="11517" width="46.5703125" style="998" customWidth="1"/>
    <col min="11518" max="11518" width="29.42578125" style="998" customWidth="1"/>
    <col min="11519" max="11771" width="9.140625" style="998"/>
    <col min="11772" max="11772" width="6.42578125" style="998" customWidth="1"/>
    <col min="11773" max="11773" width="46.5703125" style="998" customWidth="1"/>
    <col min="11774" max="11774" width="29.42578125" style="998" customWidth="1"/>
    <col min="11775" max="12027" width="9.140625" style="998"/>
    <col min="12028" max="12028" width="6.42578125" style="998" customWidth="1"/>
    <col min="12029" max="12029" width="46.5703125" style="998" customWidth="1"/>
    <col min="12030" max="12030" width="29.42578125" style="998" customWidth="1"/>
    <col min="12031" max="12283" width="9.140625" style="998"/>
    <col min="12284" max="12284" width="6.42578125" style="998" customWidth="1"/>
    <col min="12285" max="12285" width="46.5703125" style="998" customWidth="1"/>
    <col min="12286" max="12286" width="29.42578125" style="998" customWidth="1"/>
    <col min="12287" max="12539" width="9.140625" style="998"/>
    <col min="12540" max="12540" width="6.42578125" style="998" customWidth="1"/>
    <col min="12541" max="12541" width="46.5703125" style="998" customWidth="1"/>
    <col min="12542" max="12542" width="29.42578125" style="998" customWidth="1"/>
    <col min="12543" max="12795" width="9.140625" style="998"/>
    <col min="12796" max="12796" width="6.42578125" style="998" customWidth="1"/>
    <col min="12797" max="12797" width="46.5703125" style="998" customWidth="1"/>
    <col min="12798" max="12798" width="29.42578125" style="998" customWidth="1"/>
    <col min="12799" max="13051" width="9.140625" style="998"/>
    <col min="13052" max="13052" width="6.42578125" style="998" customWidth="1"/>
    <col min="13053" max="13053" width="46.5703125" style="998" customWidth="1"/>
    <col min="13054" max="13054" width="29.42578125" style="998" customWidth="1"/>
    <col min="13055" max="13307" width="9.140625" style="998"/>
    <col min="13308" max="13308" width="6.42578125" style="998" customWidth="1"/>
    <col min="13309" max="13309" width="46.5703125" style="998" customWidth="1"/>
    <col min="13310" max="13310" width="29.42578125" style="998" customWidth="1"/>
    <col min="13311" max="13563" width="9.140625" style="998"/>
    <col min="13564" max="13564" width="6.42578125" style="998" customWidth="1"/>
    <col min="13565" max="13565" width="46.5703125" style="998" customWidth="1"/>
    <col min="13566" max="13566" width="29.42578125" style="998" customWidth="1"/>
    <col min="13567" max="13819" width="9.140625" style="998"/>
    <col min="13820" max="13820" width="6.42578125" style="998" customWidth="1"/>
    <col min="13821" max="13821" width="46.5703125" style="998" customWidth="1"/>
    <col min="13822" max="13822" width="29.42578125" style="998" customWidth="1"/>
    <col min="13823" max="14075" width="9.140625" style="998"/>
    <col min="14076" max="14076" width="6.42578125" style="998" customWidth="1"/>
    <col min="14077" max="14077" width="46.5703125" style="998" customWidth="1"/>
    <col min="14078" max="14078" width="29.42578125" style="998" customWidth="1"/>
    <col min="14079" max="14331" width="9.140625" style="998"/>
    <col min="14332" max="14332" width="6.42578125" style="998" customWidth="1"/>
    <col min="14333" max="14333" width="46.5703125" style="998" customWidth="1"/>
    <col min="14334" max="14334" width="29.42578125" style="998" customWidth="1"/>
    <col min="14335" max="14587" width="9.140625" style="998"/>
    <col min="14588" max="14588" width="6.42578125" style="998" customWidth="1"/>
    <col min="14589" max="14589" width="46.5703125" style="998" customWidth="1"/>
    <col min="14590" max="14590" width="29.42578125" style="998" customWidth="1"/>
    <col min="14591" max="14843" width="9.140625" style="998"/>
    <col min="14844" max="14844" width="6.42578125" style="998" customWidth="1"/>
    <col min="14845" max="14845" width="46.5703125" style="998" customWidth="1"/>
    <col min="14846" max="14846" width="29.42578125" style="998" customWidth="1"/>
    <col min="14847" max="15099" width="9.140625" style="998"/>
    <col min="15100" max="15100" width="6.42578125" style="998" customWidth="1"/>
    <col min="15101" max="15101" width="46.5703125" style="998" customWidth="1"/>
    <col min="15102" max="15102" width="29.42578125" style="998" customWidth="1"/>
    <col min="15103" max="15355" width="9.140625" style="998"/>
    <col min="15356" max="15356" width="6.42578125" style="998" customWidth="1"/>
    <col min="15357" max="15357" width="46.5703125" style="998" customWidth="1"/>
    <col min="15358" max="15358" width="29.42578125" style="998" customWidth="1"/>
    <col min="15359" max="15611" width="9.140625" style="998"/>
    <col min="15612" max="15612" width="6.42578125" style="998" customWidth="1"/>
    <col min="15613" max="15613" width="46.5703125" style="998" customWidth="1"/>
    <col min="15614" max="15614" width="29.42578125" style="998" customWidth="1"/>
    <col min="15615" max="15867" width="9.140625" style="998"/>
    <col min="15868" max="15868" width="6.42578125" style="998" customWidth="1"/>
    <col min="15869" max="15869" width="46.5703125" style="998" customWidth="1"/>
    <col min="15870" max="15870" width="29.42578125" style="998" customWidth="1"/>
    <col min="15871" max="16123" width="9.140625" style="998"/>
    <col min="16124" max="16124" width="6.42578125" style="998" customWidth="1"/>
    <col min="16125" max="16125" width="46.5703125" style="998" customWidth="1"/>
    <col min="16126" max="16126" width="29.42578125" style="998" customWidth="1"/>
    <col min="16127" max="16384" width="9.140625" style="998"/>
  </cols>
  <sheetData>
    <row r="1" spans="1:8" x14ac:dyDescent="0.2">
      <c r="B1" s="124" t="s">
        <v>171</v>
      </c>
      <c r="E1" s="998" t="s">
        <v>1554</v>
      </c>
    </row>
    <row r="2" spans="1:8" x14ac:dyDescent="0.2">
      <c r="B2" s="124" t="s">
        <v>172</v>
      </c>
      <c r="E2" s="998" t="s">
        <v>1553</v>
      </c>
    </row>
    <row r="3" spans="1:8" x14ac:dyDescent="0.2">
      <c r="B3" s="124"/>
      <c r="C3" s="124" t="s">
        <v>213</v>
      </c>
      <c r="E3" s="998" t="s">
        <v>77</v>
      </c>
    </row>
    <row r="4" spans="1:8" ht="13.5" thickBot="1" x14ac:dyDescent="0.25">
      <c r="B4" s="124"/>
    </row>
    <row r="5" spans="1:8" ht="38.25" x14ac:dyDescent="0.2">
      <c r="A5" s="1" t="s">
        <v>1</v>
      </c>
      <c r="B5" s="795" t="s">
        <v>214</v>
      </c>
      <c r="C5" s="145" t="s">
        <v>174</v>
      </c>
      <c r="D5" s="796" t="s">
        <v>40</v>
      </c>
      <c r="E5" s="553" t="s">
        <v>1555</v>
      </c>
      <c r="F5" s="553" t="s">
        <v>42</v>
      </c>
      <c r="G5" s="553" t="s">
        <v>169</v>
      </c>
      <c r="H5" s="553" t="s">
        <v>43</v>
      </c>
    </row>
    <row r="6" spans="1:8" x14ac:dyDescent="0.2">
      <c r="A6" s="4">
        <v>27</v>
      </c>
      <c r="B6" s="147" t="s">
        <v>3</v>
      </c>
      <c r="C6" s="129">
        <f t="shared" ref="C6:C37" si="0">SUM(D6:H6)</f>
        <v>372386994</v>
      </c>
      <c r="D6" s="148">
        <v>37727010</v>
      </c>
      <c r="E6" s="148">
        <v>126364544</v>
      </c>
      <c r="F6" s="148">
        <v>108020360</v>
      </c>
      <c r="G6" s="148">
        <v>20518524</v>
      </c>
      <c r="H6" s="148">
        <v>79756556</v>
      </c>
    </row>
    <row r="7" spans="1:8" ht="25.5" x14ac:dyDescent="0.2">
      <c r="A7" s="4">
        <v>28</v>
      </c>
      <c r="B7" s="147" t="s">
        <v>4</v>
      </c>
      <c r="C7" s="129">
        <f t="shared" si="0"/>
        <v>69069027</v>
      </c>
      <c r="D7" s="148">
        <v>8213625</v>
      </c>
      <c r="E7" s="148">
        <v>26790393</v>
      </c>
      <c r="F7" s="148">
        <v>14440826</v>
      </c>
      <c r="G7" s="148">
        <v>4043744</v>
      </c>
      <c r="H7" s="148">
        <v>15580439</v>
      </c>
    </row>
    <row r="8" spans="1:8" x14ac:dyDescent="0.2">
      <c r="A8" s="4">
        <v>87</v>
      </c>
      <c r="B8" s="147" t="s">
        <v>5</v>
      </c>
      <c r="C8" s="129">
        <f t="shared" si="0"/>
        <v>450210676</v>
      </c>
      <c r="D8" s="148">
        <v>279643514</v>
      </c>
      <c r="E8" s="148">
        <v>33931300</v>
      </c>
      <c r="F8" s="148">
        <v>65871650</v>
      </c>
      <c r="G8" s="148">
        <v>29433980</v>
      </c>
      <c r="H8" s="148">
        <v>41330232</v>
      </c>
    </row>
    <row r="9" spans="1:8" x14ac:dyDescent="0.2">
      <c r="A9" s="4">
        <v>88</v>
      </c>
      <c r="B9" s="22" t="s">
        <v>6</v>
      </c>
      <c r="C9" s="149">
        <f t="shared" si="0"/>
        <v>0</v>
      </c>
      <c r="D9" s="561">
        <f>D10</f>
        <v>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89</v>
      </c>
      <c r="B10" s="22" t="s">
        <v>7</v>
      </c>
      <c r="C10" s="149">
        <f t="shared" si="0"/>
        <v>0</v>
      </c>
      <c r="D10" s="562"/>
      <c r="E10" s="5"/>
      <c r="F10" s="5"/>
      <c r="G10" s="5"/>
      <c r="H10" s="5"/>
    </row>
    <row r="11" spans="1:8" x14ac:dyDescent="0.2">
      <c r="A11" s="4">
        <v>90</v>
      </c>
      <c r="B11" s="22" t="s">
        <v>8</v>
      </c>
      <c r="C11" s="149">
        <f t="shared" si="0"/>
        <v>800000</v>
      </c>
      <c r="D11" s="561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91</v>
      </c>
      <c r="B12" s="22" t="s">
        <v>9</v>
      </c>
      <c r="C12" s="149">
        <f t="shared" si="0"/>
        <v>800000</v>
      </c>
      <c r="D12" s="561">
        <v>800000</v>
      </c>
      <c r="E12" s="7"/>
      <c r="F12" s="7"/>
      <c r="G12" s="7"/>
      <c r="H12" s="7"/>
    </row>
    <row r="13" spans="1:8" x14ac:dyDescent="0.2">
      <c r="A13" s="4">
        <v>92</v>
      </c>
      <c r="B13" s="22" t="s">
        <v>10</v>
      </c>
      <c r="C13" s="149">
        <f t="shared" si="0"/>
        <v>11000000</v>
      </c>
      <c r="D13" s="561">
        <f>SUM(D14:D15)</f>
        <v>11000000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93</v>
      </c>
      <c r="B14" s="22" t="s">
        <v>11</v>
      </c>
      <c r="C14" s="149">
        <f t="shared" si="0"/>
        <v>1000000</v>
      </c>
      <c r="D14" s="562">
        <v>1000000</v>
      </c>
      <c r="E14" s="5"/>
      <c r="F14" s="5"/>
      <c r="G14" s="5"/>
      <c r="H14" s="5"/>
    </row>
    <row r="15" spans="1:8" x14ac:dyDescent="0.2">
      <c r="A15" s="4">
        <v>94</v>
      </c>
      <c r="B15" s="22" t="s">
        <v>12</v>
      </c>
      <c r="C15" s="149">
        <f t="shared" si="0"/>
        <v>10000000</v>
      </c>
      <c r="D15" s="562">
        <v>10000000</v>
      </c>
      <c r="E15" s="5"/>
      <c r="F15" s="5"/>
      <c r="G15" s="5"/>
      <c r="H15" s="5"/>
    </row>
    <row r="16" spans="1:8" x14ac:dyDescent="0.2">
      <c r="A16" s="4">
        <v>96</v>
      </c>
      <c r="B16" s="28" t="s">
        <v>13</v>
      </c>
      <c r="C16" s="149">
        <f t="shared" si="0"/>
        <v>11800000</v>
      </c>
      <c r="D16" s="555">
        <f>D9+D11+D13</f>
        <v>11800000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97</v>
      </c>
      <c r="B17" s="22" t="s">
        <v>14</v>
      </c>
      <c r="C17" s="149">
        <f t="shared" si="0"/>
        <v>0</v>
      </c>
      <c r="D17" s="562"/>
      <c r="E17" s="5"/>
      <c r="F17" s="5"/>
      <c r="G17" s="5"/>
      <c r="H17" s="5"/>
    </row>
    <row r="18" spans="1:8" ht="25.5" x14ac:dyDescent="0.2">
      <c r="A18" s="4">
        <v>98</v>
      </c>
      <c r="B18" s="22" t="s">
        <v>15</v>
      </c>
      <c r="C18" s="149">
        <f t="shared" si="0"/>
        <v>162127458</v>
      </c>
      <c r="D18" s="563">
        <f>SUM(D19:D22)</f>
        <v>162127458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</row>
    <row r="19" spans="1:8" x14ac:dyDescent="0.2">
      <c r="A19" s="4">
        <v>99</v>
      </c>
      <c r="B19" s="22" t="s">
        <v>1556</v>
      </c>
      <c r="C19" s="149">
        <f t="shared" si="0"/>
        <v>3200000</v>
      </c>
      <c r="D19" s="562">
        <v>3200000</v>
      </c>
      <c r="E19" s="5"/>
      <c r="F19" s="5"/>
      <c r="G19" s="5"/>
      <c r="H19" s="5"/>
    </row>
    <row r="20" spans="1:8" x14ac:dyDescent="0.2">
      <c r="A20" s="4">
        <v>100</v>
      </c>
      <c r="B20" s="22" t="s">
        <v>1557</v>
      </c>
      <c r="C20" s="149">
        <f t="shared" si="0"/>
        <v>0</v>
      </c>
      <c r="D20" s="562"/>
      <c r="E20" s="5"/>
      <c r="F20" s="5"/>
      <c r="G20" s="5"/>
      <c r="H20" s="5"/>
    </row>
    <row r="21" spans="1:8" x14ac:dyDescent="0.2">
      <c r="A21" s="4">
        <v>101</v>
      </c>
      <c r="B21" s="22" t="s">
        <v>1558</v>
      </c>
      <c r="C21" s="149">
        <f t="shared" si="0"/>
        <v>0</v>
      </c>
      <c r="D21" s="562"/>
      <c r="E21" s="5"/>
      <c r="F21" s="5"/>
      <c r="G21" s="5"/>
      <c r="H21" s="5"/>
    </row>
    <row r="22" spans="1:8" x14ac:dyDescent="0.2">
      <c r="A22" s="4">
        <v>102</v>
      </c>
      <c r="B22" s="22" t="s">
        <v>544</v>
      </c>
      <c r="C22" s="149">
        <f t="shared" si="0"/>
        <v>158927458</v>
      </c>
      <c r="D22" s="562">
        <v>158927458</v>
      </c>
      <c r="E22" s="5"/>
      <c r="F22" s="5"/>
      <c r="G22" s="5"/>
      <c r="H22" s="5"/>
    </row>
    <row r="23" spans="1:8" ht="25.5" x14ac:dyDescent="0.2">
      <c r="A23" s="4">
        <v>103</v>
      </c>
      <c r="B23" s="22" t="s">
        <v>296</v>
      </c>
      <c r="C23" s="149">
        <f t="shared" si="0"/>
        <v>5400000</v>
      </c>
      <c r="D23" s="562">
        <v>5400000</v>
      </c>
      <c r="E23" s="5"/>
      <c r="F23" s="5"/>
      <c r="G23" s="5"/>
      <c r="H23" s="5"/>
    </row>
    <row r="24" spans="1:8" ht="16.5" customHeight="1" x14ac:dyDescent="0.2">
      <c r="A24" s="4"/>
      <c r="B24" s="22" t="s">
        <v>1559</v>
      </c>
      <c r="C24" s="149">
        <f t="shared" si="0"/>
        <v>0</v>
      </c>
      <c r="D24" s="562"/>
      <c r="E24" s="5"/>
      <c r="F24" s="5"/>
      <c r="G24" s="5"/>
      <c r="H24" s="5"/>
    </row>
    <row r="25" spans="1:8" ht="16.5" customHeight="1" x14ac:dyDescent="0.2">
      <c r="A25" s="4">
        <v>104</v>
      </c>
      <c r="B25" s="22" t="s">
        <v>19</v>
      </c>
      <c r="C25" s="149">
        <f t="shared" si="0"/>
        <v>106798932</v>
      </c>
      <c r="D25" s="562">
        <v>106798932</v>
      </c>
      <c r="E25" s="5"/>
      <c r="F25" s="5"/>
      <c r="G25" s="5"/>
      <c r="H25" s="5"/>
    </row>
    <row r="26" spans="1:8" ht="18" customHeight="1" x14ac:dyDescent="0.2">
      <c r="A26" s="4">
        <v>105</v>
      </c>
      <c r="B26" s="28" t="s">
        <v>20</v>
      </c>
      <c r="C26" s="149">
        <f t="shared" si="0"/>
        <v>274326390</v>
      </c>
      <c r="D26" s="555">
        <f>D17+D18+D23+D24+D25</f>
        <v>274326390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106</v>
      </c>
      <c r="B27" s="22" t="s">
        <v>21</v>
      </c>
      <c r="C27" s="149">
        <f t="shared" si="0"/>
        <v>620000</v>
      </c>
      <c r="D27" s="562"/>
      <c r="E27" s="5">
        <v>500000</v>
      </c>
      <c r="F27" s="5">
        <v>120000</v>
      </c>
      <c r="G27" s="5"/>
      <c r="H27" s="5"/>
    </row>
    <row r="28" spans="1:8" x14ac:dyDescent="0.2">
      <c r="A28" s="4">
        <v>107</v>
      </c>
      <c r="B28" s="22" t="s">
        <v>22</v>
      </c>
      <c r="C28" s="149">
        <f t="shared" si="0"/>
        <v>981167953</v>
      </c>
      <c r="D28" s="562">
        <v>981167953</v>
      </c>
      <c r="E28" s="5"/>
      <c r="F28" s="5"/>
      <c r="G28" s="5"/>
      <c r="H28" s="5"/>
    </row>
    <row r="29" spans="1:8" x14ac:dyDescent="0.2">
      <c r="A29" s="4">
        <v>108</v>
      </c>
      <c r="B29" s="22" t="s">
        <v>23</v>
      </c>
      <c r="C29" s="149">
        <f t="shared" si="0"/>
        <v>1540000</v>
      </c>
      <c r="D29" s="562"/>
      <c r="E29" s="5">
        <v>1500000</v>
      </c>
      <c r="F29" s="5">
        <v>40000</v>
      </c>
      <c r="G29" s="5"/>
      <c r="H29" s="5"/>
    </row>
    <row r="30" spans="1:8" x14ac:dyDescent="0.2">
      <c r="A30" s="4">
        <v>109</v>
      </c>
      <c r="B30" s="22" t="s">
        <v>24</v>
      </c>
      <c r="C30" s="149">
        <f t="shared" si="0"/>
        <v>3237590</v>
      </c>
      <c r="D30" s="562">
        <v>200000</v>
      </c>
      <c r="E30" s="5">
        <v>500000</v>
      </c>
      <c r="F30" s="5">
        <v>1263260</v>
      </c>
      <c r="G30" s="5">
        <v>1029000</v>
      </c>
      <c r="H30" s="5">
        <v>245330</v>
      </c>
    </row>
    <row r="31" spans="1:8" ht="25.5" x14ac:dyDescent="0.2">
      <c r="A31" s="4">
        <v>110</v>
      </c>
      <c r="B31" s="22" t="s">
        <v>25</v>
      </c>
      <c r="C31" s="149">
        <f t="shared" si="0"/>
        <v>56500866</v>
      </c>
      <c r="D31" s="562">
        <v>55235897</v>
      </c>
      <c r="E31" s="5">
        <v>675000</v>
      </c>
      <c r="F31" s="5">
        <v>384280</v>
      </c>
      <c r="G31" s="5">
        <v>139450</v>
      </c>
      <c r="H31" s="5">
        <v>66239</v>
      </c>
    </row>
    <row r="32" spans="1:8" x14ac:dyDescent="0.2">
      <c r="A32" s="4">
        <v>111</v>
      </c>
      <c r="B32" s="28" t="s">
        <v>26</v>
      </c>
      <c r="C32" s="149">
        <f t="shared" si="0"/>
        <v>1043066409</v>
      </c>
      <c r="D32" s="555">
        <f>SUM(D27:D31)</f>
        <v>1036603850</v>
      </c>
      <c r="E32" s="9">
        <f>SUM(E27:E31)</f>
        <v>3175000</v>
      </c>
      <c r="F32" s="9">
        <f>SUM(F27:F31)</f>
        <v>1807540</v>
      </c>
      <c r="G32" s="9">
        <f>SUM(G27:G31)</f>
        <v>1168450</v>
      </c>
      <c r="H32" s="9">
        <f>SUM(H27:H31)</f>
        <v>311569</v>
      </c>
    </row>
    <row r="33" spans="1:8" x14ac:dyDescent="0.2">
      <c r="A33" s="4">
        <v>112</v>
      </c>
      <c r="B33" s="22" t="s">
        <v>27</v>
      </c>
      <c r="C33" s="149">
        <f t="shared" si="0"/>
        <v>5023972</v>
      </c>
      <c r="D33" s="562">
        <v>5023972</v>
      </c>
      <c r="E33" s="5"/>
      <c r="F33" s="5"/>
      <c r="G33" s="5"/>
      <c r="H33" s="5"/>
    </row>
    <row r="34" spans="1:8" x14ac:dyDescent="0.2">
      <c r="A34" s="4"/>
      <c r="B34" s="22" t="s">
        <v>218</v>
      </c>
      <c r="C34" s="149">
        <f t="shared" si="0"/>
        <v>300000</v>
      </c>
      <c r="D34" s="562"/>
      <c r="E34" s="5">
        <v>300000</v>
      </c>
      <c r="F34" s="5"/>
      <c r="G34" s="5"/>
      <c r="H34" s="5"/>
    </row>
    <row r="35" spans="1:8" x14ac:dyDescent="0.2">
      <c r="A35" s="4">
        <v>113</v>
      </c>
      <c r="B35" s="22" t="s">
        <v>28</v>
      </c>
      <c r="C35" s="149">
        <f t="shared" si="0"/>
        <v>300000</v>
      </c>
      <c r="D35" s="562"/>
      <c r="E35" s="5"/>
      <c r="F35" s="5">
        <v>300000</v>
      </c>
      <c r="G35" s="5"/>
      <c r="H35" s="5"/>
    </row>
    <row r="36" spans="1:8" ht="25.5" x14ac:dyDescent="0.2">
      <c r="A36" s="4">
        <v>114</v>
      </c>
      <c r="B36" s="22" t="s">
        <v>29</v>
      </c>
      <c r="C36" s="149">
        <f t="shared" si="0"/>
        <v>1518472</v>
      </c>
      <c r="D36" s="562">
        <v>1356472</v>
      </c>
      <c r="E36" s="5">
        <v>81000</v>
      </c>
      <c r="F36" s="5">
        <v>81000</v>
      </c>
      <c r="G36" s="5"/>
      <c r="H36" s="5"/>
    </row>
    <row r="37" spans="1:8" x14ac:dyDescent="0.2">
      <c r="A37" s="4">
        <v>115</v>
      </c>
      <c r="B37" s="28" t="s">
        <v>30</v>
      </c>
      <c r="C37" s="149">
        <f t="shared" si="0"/>
        <v>7142444</v>
      </c>
      <c r="D37" s="555">
        <f>SUM(D33:D36)</f>
        <v>6380444</v>
      </c>
      <c r="E37" s="9">
        <f>SUM(E33:E36)</f>
        <v>381000</v>
      </c>
      <c r="F37" s="9">
        <f>SUM(F33:F36)</f>
        <v>381000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116</v>
      </c>
      <c r="B38" s="22" t="s">
        <v>31</v>
      </c>
      <c r="C38" s="149">
        <f>SUM(D38:H38)</f>
        <v>300000</v>
      </c>
      <c r="D38" s="561">
        <f>SUM(D39:D41)</f>
        <v>300000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ht="25.5" x14ac:dyDescent="0.2">
      <c r="A39" s="4">
        <v>119</v>
      </c>
      <c r="B39" s="22" t="s">
        <v>832</v>
      </c>
      <c r="C39" s="149">
        <f t="shared" ref="C39:C48" si="1">SUM(D39:H39)</f>
        <v>0</v>
      </c>
      <c r="D39" s="562"/>
      <c r="E39" s="5"/>
      <c r="F39" s="5"/>
      <c r="G39" s="5"/>
      <c r="H39" s="5"/>
    </row>
    <row r="40" spans="1:8" x14ac:dyDescent="0.2">
      <c r="A40" s="4">
        <v>118</v>
      </c>
      <c r="B40" s="22" t="s">
        <v>1560</v>
      </c>
      <c r="C40" s="149">
        <f t="shared" si="1"/>
        <v>0</v>
      </c>
      <c r="D40" s="562"/>
      <c r="E40" s="5"/>
      <c r="F40" s="5"/>
      <c r="G40" s="5"/>
      <c r="H40" s="5"/>
    </row>
    <row r="41" spans="1:8" x14ac:dyDescent="0.2">
      <c r="A41" s="4">
        <v>117</v>
      </c>
      <c r="B41" s="22" t="s">
        <v>221</v>
      </c>
      <c r="C41" s="149">
        <f t="shared" si="1"/>
        <v>300000</v>
      </c>
      <c r="D41" s="562">
        <v>300000</v>
      </c>
      <c r="E41" s="5"/>
      <c r="F41" s="5"/>
      <c r="G41" s="5"/>
      <c r="H41" s="5"/>
    </row>
    <row r="42" spans="1:8" x14ac:dyDescent="0.2">
      <c r="A42" s="4">
        <v>120</v>
      </c>
      <c r="B42" s="28" t="s">
        <v>32</v>
      </c>
      <c r="C42" s="149">
        <f t="shared" si="1"/>
        <v>300000</v>
      </c>
      <c r="D42" s="555">
        <f>D38</f>
        <v>300000</v>
      </c>
      <c r="E42" s="9">
        <f>E38</f>
        <v>0</v>
      </c>
      <c r="F42" s="9">
        <f>F38</f>
        <v>0</v>
      </c>
      <c r="G42" s="9">
        <f>G38</f>
        <v>0</v>
      </c>
      <c r="H42" s="9">
        <f>H38</f>
        <v>0</v>
      </c>
    </row>
    <row r="43" spans="1:8" x14ac:dyDescent="0.2">
      <c r="A43" s="4">
        <v>121</v>
      </c>
      <c r="B43" s="23" t="s">
        <v>33</v>
      </c>
      <c r="C43" s="149">
        <f t="shared" si="1"/>
        <v>2228301940</v>
      </c>
      <c r="D43" s="564">
        <f>D6+D7+D8+D16+D26+D32+D37+D42</f>
        <v>1654994833</v>
      </c>
      <c r="E43" s="10">
        <f>E6+E7+E8+E16+E26+E32+E37+E42</f>
        <v>190642237</v>
      </c>
      <c r="F43" s="10">
        <f>F6+F7+F8+F16+F26+F32+F37+F42</f>
        <v>190521376</v>
      </c>
      <c r="G43" s="10">
        <f>G6+G7+G8+G16+G26+G32+G37+G42</f>
        <v>55164698</v>
      </c>
      <c r="H43" s="10">
        <f>H6+H7+H8+H16+H26+H32+H37+H42</f>
        <v>136978796</v>
      </c>
    </row>
    <row r="44" spans="1:8" ht="25.5" x14ac:dyDescent="0.2">
      <c r="A44" s="4">
        <v>122</v>
      </c>
      <c r="B44" s="22" t="s">
        <v>34</v>
      </c>
      <c r="C44" s="149">
        <f t="shared" si="1"/>
        <v>12185293</v>
      </c>
      <c r="D44" s="562">
        <v>12185293</v>
      </c>
      <c r="E44" s="5"/>
      <c r="F44" s="5"/>
      <c r="G44" s="5"/>
      <c r="H44" s="5"/>
    </row>
    <row r="45" spans="1:8" ht="25.5" x14ac:dyDescent="0.2">
      <c r="A45" s="4">
        <v>123</v>
      </c>
      <c r="B45" s="22" t="s">
        <v>35</v>
      </c>
      <c r="C45" s="149">
        <f t="shared" si="1"/>
        <v>487307709</v>
      </c>
      <c r="D45" s="562">
        <v>487307709</v>
      </c>
      <c r="E45" s="5"/>
      <c r="F45" s="5"/>
      <c r="G45" s="5"/>
      <c r="H45" s="5"/>
    </row>
    <row r="46" spans="1:8" x14ac:dyDescent="0.2">
      <c r="A46" s="4">
        <v>124</v>
      </c>
      <c r="B46" s="22" t="s">
        <v>36</v>
      </c>
      <c r="C46" s="149">
        <f t="shared" si="1"/>
        <v>499493002</v>
      </c>
      <c r="D46" s="561">
        <f>SUM(D44:D45)</f>
        <v>499493002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5" thickBot="1" x14ac:dyDescent="0.25">
      <c r="A47" s="4">
        <v>125</v>
      </c>
      <c r="B47" s="565" t="s">
        <v>37</v>
      </c>
      <c r="C47" s="149">
        <f t="shared" si="1"/>
        <v>499493002</v>
      </c>
      <c r="D47" s="566">
        <f>D46</f>
        <v>499493002</v>
      </c>
      <c r="E47" s="567">
        <f>E46</f>
        <v>0</v>
      </c>
      <c r="F47" s="567">
        <f>F46</f>
        <v>0</v>
      </c>
      <c r="G47" s="567">
        <f>G46</f>
        <v>0</v>
      </c>
      <c r="H47" s="567">
        <f>H46</f>
        <v>0</v>
      </c>
    </row>
    <row r="48" spans="1:8" ht="14.25" thickTop="1" thickBot="1" x14ac:dyDescent="0.25">
      <c r="A48" s="4">
        <v>126</v>
      </c>
      <c r="B48" s="29" t="s">
        <v>38</v>
      </c>
      <c r="C48" s="149">
        <f t="shared" si="1"/>
        <v>2727794942</v>
      </c>
      <c r="D48" s="19">
        <f>D43+D47</f>
        <v>2154487835</v>
      </c>
      <c r="E48" s="12">
        <f>E43+E47</f>
        <v>190642237</v>
      </c>
      <c r="F48" s="12">
        <f>F43+F47</f>
        <v>190521376</v>
      </c>
      <c r="G48" s="12">
        <f>G43+G47</f>
        <v>55164698</v>
      </c>
      <c r="H48" s="12">
        <f>H43+H47</f>
        <v>136978796</v>
      </c>
    </row>
    <row r="49" spans="3:3" ht="13.5" thickTop="1" x14ac:dyDescent="0.2">
      <c r="C49" s="38"/>
    </row>
  </sheetData>
  <pageMargins left="0" right="0" top="0.19685039370078741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749C-ABFE-41E3-A8B2-3A45C0751159}">
  <dimension ref="A1:E30"/>
  <sheetViews>
    <sheetView topLeftCell="A7" workbookViewId="0">
      <selection activeCell="H31" sqref="H31"/>
    </sheetView>
  </sheetViews>
  <sheetFormatPr defaultColWidth="13.5703125" defaultRowHeight="15" x14ac:dyDescent="0.25"/>
  <cols>
    <col min="1" max="1" width="5.7109375" style="226" customWidth="1"/>
    <col min="2" max="2" width="57" style="226" customWidth="1"/>
    <col min="3" max="3" width="14.7109375" style="226" customWidth="1"/>
    <col min="4" max="4" width="16.140625" style="226" customWidth="1"/>
    <col min="5" max="5" width="17" style="226" customWidth="1"/>
    <col min="6" max="244" width="9.140625" style="226" customWidth="1"/>
    <col min="245" max="245" width="5.7109375" style="226" customWidth="1"/>
    <col min="246" max="246" width="57" style="226" customWidth="1"/>
    <col min="247" max="247" width="12.140625" style="226" customWidth="1"/>
    <col min="248" max="16384" width="13.5703125" style="226"/>
  </cols>
  <sheetData>
    <row r="1" spans="1:5" ht="18.75" x14ac:dyDescent="0.3">
      <c r="A1" s="224"/>
      <c r="B1" s="225" t="s">
        <v>0</v>
      </c>
      <c r="D1" s="35" t="s">
        <v>102</v>
      </c>
    </row>
    <row r="2" spans="1:5" ht="18.75" x14ac:dyDescent="0.3">
      <c r="A2" s="227"/>
      <c r="B2" s="228" t="s">
        <v>223</v>
      </c>
      <c r="D2" s="160" t="s">
        <v>435</v>
      </c>
    </row>
    <row r="3" spans="1:5" ht="15.75" x14ac:dyDescent="0.25">
      <c r="A3" s="224"/>
      <c r="B3" s="227" t="s">
        <v>76</v>
      </c>
      <c r="D3" s="35" t="s">
        <v>93</v>
      </c>
    </row>
    <row r="4" spans="1:5" ht="15.75" x14ac:dyDescent="0.25">
      <c r="A4" s="224"/>
      <c r="B4" s="224"/>
      <c r="C4" s="224"/>
      <c r="D4" s="224"/>
    </row>
    <row r="5" spans="1:5" ht="15.75" x14ac:dyDescent="0.25">
      <c r="A5" s="229" t="s">
        <v>81</v>
      </c>
      <c r="B5" s="229"/>
      <c r="C5" s="230" t="s">
        <v>82</v>
      </c>
      <c r="D5" s="230" t="s">
        <v>230</v>
      </c>
      <c r="E5" s="230" t="s">
        <v>432</v>
      </c>
    </row>
    <row r="6" spans="1:5" ht="15.75" x14ac:dyDescent="0.25">
      <c r="A6" s="231">
        <v>1</v>
      </c>
      <c r="B6" s="232" t="s">
        <v>83</v>
      </c>
      <c r="C6" s="199">
        <v>381000</v>
      </c>
      <c r="D6" s="199">
        <v>921000</v>
      </c>
      <c r="E6" s="887">
        <v>420370</v>
      </c>
    </row>
    <row r="7" spans="1:5" ht="15.75" x14ac:dyDescent="0.25">
      <c r="A7" s="231">
        <v>2</v>
      </c>
      <c r="B7" s="232" t="s">
        <v>84</v>
      </c>
      <c r="C7" s="199">
        <v>381000</v>
      </c>
      <c r="D7" s="199">
        <v>381000</v>
      </c>
      <c r="E7" s="887">
        <v>35000</v>
      </c>
    </row>
    <row r="8" spans="1:5" ht="15.75" x14ac:dyDescent="0.25">
      <c r="A8" s="231">
        <v>3</v>
      </c>
      <c r="B8" s="231" t="s">
        <v>165</v>
      </c>
      <c r="C8" s="200">
        <v>1247775</v>
      </c>
      <c r="D8" s="200">
        <v>1247775</v>
      </c>
      <c r="E8" s="887">
        <v>1247775</v>
      </c>
    </row>
    <row r="9" spans="1:5" ht="15.75" x14ac:dyDescent="0.25">
      <c r="A9" s="231">
        <v>4</v>
      </c>
      <c r="B9" s="231" t="s">
        <v>164</v>
      </c>
      <c r="C9" s="200">
        <v>640000</v>
      </c>
      <c r="D9" s="200">
        <v>640000</v>
      </c>
      <c r="E9" s="887"/>
    </row>
    <row r="10" spans="1:5" ht="15.75" x14ac:dyDescent="0.25">
      <c r="A10" s="231">
        <v>5</v>
      </c>
      <c r="B10" s="201" t="s">
        <v>163</v>
      </c>
      <c r="C10" s="200">
        <v>964378</v>
      </c>
      <c r="D10" s="200">
        <v>964378</v>
      </c>
      <c r="E10" s="887">
        <v>964378</v>
      </c>
    </row>
    <row r="11" spans="1:5" ht="15.75" x14ac:dyDescent="0.25">
      <c r="A11" s="231">
        <v>6</v>
      </c>
      <c r="B11" s="201" t="s">
        <v>162</v>
      </c>
      <c r="C11" s="200">
        <v>3315970</v>
      </c>
      <c r="D11" s="200">
        <v>3315970</v>
      </c>
      <c r="E11" s="887">
        <v>3315970</v>
      </c>
    </row>
    <row r="12" spans="1:5" ht="15.75" x14ac:dyDescent="0.25">
      <c r="A12" s="231">
        <v>7</v>
      </c>
      <c r="B12" s="201" t="s">
        <v>161</v>
      </c>
      <c r="C12" s="200">
        <v>212321</v>
      </c>
      <c r="D12" s="200">
        <v>212321</v>
      </c>
      <c r="E12" s="887">
        <v>212321</v>
      </c>
    </row>
    <row r="13" spans="1:5" ht="15.75" x14ac:dyDescent="0.25">
      <c r="A13" s="231">
        <v>8</v>
      </c>
      <c r="B13" s="201" t="s">
        <v>168</v>
      </c>
      <c r="C13" s="200"/>
      <c r="D13" s="200">
        <v>900000</v>
      </c>
      <c r="E13" s="887">
        <v>370000</v>
      </c>
    </row>
    <row r="14" spans="1:5" ht="15.75" x14ac:dyDescent="0.25">
      <c r="A14" s="231">
        <v>9</v>
      </c>
      <c r="B14" s="202" t="s">
        <v>236</v>
      </c>
      <c r="C14" s="200"/>
      <c r="D14" s="200">
        <v>0</v>
      </c>
      <c r="E14" s="887"/>
    </row>
    <row r="15" spans="1:5" ht="15.75" x14ac:dyDescent="0.25">
      <c r="A15" s="231">
        <v>10</v>
      </c>
      <c r="B15" s="202" t="s">
        <v>235</v>
      </c>
      <c r="C15" s="200"/>
      <c r="D15" s="200">
        <v>1302000</v>
      </c>
      <c r="E15" s="887">
        <v>1272000</v>
      </c>
    </row>
    <row r="16" spans="1:5" ht="15.75" x14ac:dyDescent="0.25">
      <c r="A16" s="231">
        <v>11</v>
      </c>
      <c r="B16" s="202" t="s">
        <v>237</v>
      </c>
      <c r="C16" s="200"/>
      <c r="D16" s="200">
        <v>190000</v>
      </c>
      <c r="E16" s="887">
        <v>189854</v>
      </c>
    </row>
    <row r="17" spans="1:5" ht="15.75" x14ac:dyDescent="0.25">
      <c r="A17" s="231">
        <v>12</v>
      </c>
      <c r="B17" s="202" t="s">
        <v>238</v>
      </c>
      <c r="C17" s="200"/>
      <c r="D17" s="200">
        <v>3063818</v>
      </c>
      <c r="E17" s="887">
        <v>3063818</v>
      </c>
    </row>
    <row r="18" spans="1:5" ht="15.75" x14ac:dyDescent="0.25">
      <c r="A18" s="231">
        <v>13</v>
      </c>
      <c r="B18" s="202" t="s">
        <v>239</v>
      </c>
      <c r="C18" s="200"/>
      <c r="D18" s="200">
        <v>700000</v>
      </c>
      <c r="E18" s="887"/>
    </row>
    <row r="19" spans="1:5" ht="15.75" x14ac:dyDescent="0.25">
      <c r="A19" s="231">
        <v>14</v>
      </c>
      <c r="B19" s="203" t="s">
        <v>253</v>
      </c>
      <c r="C19" s="199"/>
      <c r="D19" s="199">
        <v>68826000</v>
      </c>
      <c r="E19" s="887">
        <v>1826000</v>
      </c>
    </row>
    <row r="20" spans="1:5" ht="15.75" x14ac:dyDescent="0.25">
      <c r="A20" s="231">
        <v>15</v>
      </c>
      <c r="B20" s="209" t="s">
        <v>257</v>
      </c>
      <c r="C20" s="200"/>
      <c r="D20" s="200">
        <v>1800000</v>
      </c>
      <c r="E20" s="887">
        <v>1699366</v>
      </c>
    </row>
    <row r="21" spans="1:5" ht="15.75" x14ac:dyDescent="0.25">
      <c r="A21" s="231">
        <v>16</v>
      </c>
      <c r="B21" s="209" t="s">
        <v>259</v>
      </c>
      <c r="C21" s="200"/>
      <c r="D21" s="200">
        <v>449936</v>
      </c>
      <c r="E21" s="887">
        <v>418235</v>
      </c>
    </row>
    <row r="22" spans="1:5" ht="15.75" x14ac:dyDescent="0.25">
      <c r="A22" s="231">
        <v>17</v>
      </c>
      <c r="B22" s="201" t="s">
        <v>258</v>
      </c>
      <c r="C22" s="199"/>
      <c r="D22" s="199">
        <v>1913152</v>
      </c>
      <c r="E22" s="887">
        <v>1913152</v>
      </c>
    </row>
    <row r="23" spans="1:5" ht="15.75" x14ac:dyDescent="0.25">
      <c r="A23" s="231">
        <v>18</v>
      </c>
      <c r="B23" s="327" t="s">
        <v>297</v>
      </c>
      <c r="C23" s="199"/>
      <c r="D23" s="199">
        <v>339380</v>
      </c>
      <c r="E23" s="887"/>
    </row>
    <row r="24" spans="1:5" ht="15.75" x14ac:dyDescent="0.25">
      <c r="A24" s="231">
        <v>19</v>
      </c>
      <c r="B24" s="209" t="s">
        <v>298</v>
      </c>
      <c r="C24" s="326"/>
      <c r="D24" s="326">
        <v>1028959</v>
      </c>
      <c r="E24" s="887"/>
    </row>
    <row r="25" spans="1:5" ht="15.75" x14ac:dyDescent="0.25">
      <c r="A25" s="231">
        <v>20</v>
      </c>
      <c r="B25" s="209" t="s">
        <v>299</v>
      </c>
      <c r="C25" s="326"/>
      <c r="D25" s="326">
        <v>264160</v>
      </c>
      <c r="E25" s="887">
        <v>264160</v>
      </c>
    </row>
    <row r="26" spans="1:5" ht="15.75" x14ac:dyDescent="0.25">
      <c r="A26" s="231">
        <v>21</v>
      </c>
      <c r="B26" s="327"/>
      <c r="C26" s="326"/>
      <c r="D26" s="326"/>
      <c r="E26" s="326"/>
    </row>
    <row r="27" spans="1:5" ht="15.75" x14ac:dyDescent="0.25">
      <c r="A27" s="231">
        <v>22</v>
      </c>
      <c r="B27" s="327"/>
      <c r="C27" s="199"/>
      <c r="D27" s="199"/>
      <c r="E27" s="199"/>
    </row>
    <row r="28" spans="1:5" ht="15.75" x14ac:dyDescent="0.25">
      <c r="A28" s="231">
        <v>23</v>
      </c>
      <c r="B28" s="229" t="s">
        <v>39</v>
      </c>
      <c r="C28" s="204">
        <f>SUM(C6:C27)</f>
        <v>7142444</v>
      </c>
      <c r="D28" s="204">
        <f>SUM(D6:D27)</f>
        <v>88459849</v>
      </c>
      <c r="E28" s="204">
        <f>SUM(E6:E27)</f>
        <v>17212399</v>
      </c>
    </row>
    <row r="30" spans="1:5" x14ac:dyDescent="0.25">
      <c r="D30" s="891"/>
      <c r="E30" s="892"/>
    </row>
  </sheetData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EF885-1DBE-4F23-84A9-14F7F05316D8}">
  <dimension ref="A1:I55"/>
  <sheetViews>
    <sheetView topLeftCell="A35" workbookViewId="0">
      <selection activeCell="D55" sqref="D55"/>
    </sheetView>
  </sheetViews>
  <sheetFormatPr defaultColWidth="9.140625" defaultRowHeight="15" x14ac:dyDescent="0.25"/>
  <cols>
    <col min="1" max="1" width="5.7109375" style="342" customWidth="1"/>
    <col min="2" max="2" width="58.5703125" style="342" customWidth="1"/>
    <col min="3" max="3" width="18.5703125" style="342" customWidth="1"/>
    <col min="4" max="4" width="19" style="342" customWidth="1"/>
    <col min="5" max="5" width="18.42578125" style="342" customWidth="1"/>
    <col min="6" max="6" width="19.28515625" style="342" customWidth="1"/>
    <col min="7" max="7" width="19.42578125" style="342" customWidth="1"/>
    <col min="8" max="8" width="14.42578125" style="342" customWidth="1"/>
    <col min="9" max="9" width="12.42578125" style="342" bestFit="1" customWidth="1"/>
    <col min="10" max="16384" width="9.140625" style="342"/>
  </cols>
  <sheetData>
    <row r="1" spans="1:5" ht="18.75" x14ac:dyDescent="0.3">
      <c r="A1" s="362"/>
      <c r="B1" s="364" t="s">
        <v>0</v>
      </c>
      <c r="C1" s="35" t="s">
        <v>103</v>
      </c>
      <c r="D1" s="35"/>
    </row>
    <row r="2" spans="1:5" ht="18.75" x14ac:dyDescent="0.3">
      <c r="A2" s="362"/>
      <c r="B2" s="363" t="s">
        <v>223</v>
      </c>
      <c r="C2" s="160" t="s">
        <v>435</v>
      </c>
      <c r="D2" s="160"/>
    </row>
    <row r="3" spans="1:5" ht="15.75" x14ac:dyDescent="0.25">
      <c r="A3" s="362"/>
      <c r="B3" s="362" t="s">
        <v>76</v>
      </c>
      <c r="C3" s="35" t="s">
        <v>93</v>
      </c>
      <c r="D3" s="35"/>
    </row>
    <row r="4" spans="1:5" ht="15.75" x14ac:dyDescent="0.25">
      <c r="A4" s="362"/>
      <c r="B4" s="362"/>
      <c r="C4" s="362"/>
      <c r="D4" s="362"/>
    </row>
    <row r="5" spans="1:5" ht="15.75" x14ac:dyDescent="0.25">
      <c r="A5" s="355" t="s">
        <v>85</v>
      </c>
      <c r="B5" s="361"/>
      <c r="C5" s="361" t="s">
        <v>82</v>
      </c>
      <c r="D5" s="361"/>
      <c r="E5" s="361" t="s">
        <v>434</v>
      </c>
    </row>
    <row r="6" spans="1:5" ht="15.75" x14ac:dyDescent="0.25">
      <c r="A6" s="356">
        <v>1</v>
      </c>
      <c r="B6" s="205" t="s">
        <v>87</v>
      </c>
      <c r="C6" s="200">
        <v>152400</v>
      </c>
      <c r="D6" s="200">
        <v>152400</v>
      </c>
      <c r="E6" s="805"/>
    </row>
    <row r="7" spans="1:5" ht="15.75" x14ac:dyDescent="0.25">
      <c r="A7" s="356">
        <v>2</v>
      </c>
      <c r="B7" s="205" t="s">
        <v>94</v>
      </c>
      <c r="C7" s="200">
        <v>762000</v>
      </c>
      <c r="D7" s="200">
        <v>762000</v>
      </c>
      <c r="E7" s="805">
        <v>745475</v>
      </c>
    </row>
    <row r="8" spans="1:5" ht="15.75" x14ac:dyDescent="0.25">
      <c r="A8" s="356">
        <v>3</v>
      </c>
      <c r="B8" s="356" t="s">
        <v>89</v>
      </c>
      <c r="C8" s="200">
        <v>50800</v>
      </c>
      <c r="D8" s="200">
        <v>50800</v>
      </c>
      <c r="E8" s="805">
        <v>8674</v>
      </c>
    </row>
    <row r="9" spans="1:5" ht="15.75" x14ac:dyDescent="0.25">
      <c r="A9" s="356">
        <v>4</v>
      </c>
      <c r="B9" s="356" t="s">
        <v>160</v>
      </c>
      <c r="C9" s="200">
        <v>190500</v>
      </c>
      <c r="D9" s="200">
        <v>550500</v>
      </c>
      <c r="E9" s="805">
        <v>86345</v>
      </c>
    </row>
    <row r="10" spans="1:5" ht="15.75" x14ac:dyDescent="0.25">
      <c r="A10" s="356">
        <v>5</v>
      </c>
      <c r="B10" s="356" t="s">
        <v>159</v>
      </c>
      <c r="C10" s="200">
        <v>181940</v>
      </c>
      <c r="D10" s="200">
        <v>181940</v>
      </c>
      <c r="E10" s="805">
        <v>178003</v>
      </c>
    </row>
    <row r="11" spans="1:5" ht="15.75" x14ac:dyDescent="0.25">
      <c r="A11" s="356">
        <v>6</v>
      </c>
      <c r="B11" s="356" t="s">
        <v>158</v>
      </c>
      <c r="C11" s="200">
        <v>88900</v>
      </c>
      <c r="D11" s="200">
        <v>88900</v>
      </c>
      <c r="E11" s="805">
        <v>45791</v>
      </c>
    </row>
    <row r="12" spans="1:5" ht="15.75" x14ac:dyDescent="0.25">
      <c r="A12" s="356">
        <v>7</v>
      </c>
      <c r="B12" s="356" t="s">
        <v>92</v>
      </c>
      <c r="C12" s="200">
        <v>381000</v>
      </c>
      <c r="D12" s="200">
        <v>381000</v>
      </c>
      <c r="E12" s="805">
        <v>255196</v>
      </c>
    </row>
    <row r="13" spans="1:5" ht="15.75" x14ac:dyDescent="0.25">
      <c r="A13" s="356">
        <v>8</v>
      </c>
      <c r="B13" s="205" t="s">
        <v>256</v>
      </c>
      <c r="C13" s="200">
        <v>508000</v>
      </c>
      <c r="D13" s="200">
        <v>8256000</v>
      </c>
      <c r="E13" s="805">
        <v>17395</v>
      </c>
    </row>
    <row r="14" spans="1:5" ht="15.75" x14ac:dyDescent="0.25">
      <c r="A14" s="356">
        <v>9</v>
      </c>
      <c r="B14" s="356" t="s">
        <v>88</v>
      </c>
      <c r="C14" s="200">
        <v>660450</v>
      </c>
      <c r="D14" s="200">
        <v>795541</v>
      </c>
      <c r="E14" s="805">
        <v>794056</v>
      </c>
    </row>
    <row r="15" spans="1:5" ht="15.75" x14ac:dyDescent="0.25">
      <c r="A15" s="356">
        <v>10</v>
      </c>
      <c r="B15" s="356" t="s">
        <v>157</v>
      </c>
      <c r="C15" s="200">
        <v>311569</v>
      </c>
      <c r="D15" s="200">
        <v>845569</v>
      </c>
      <c r="E15" s="805">
        <v>191633</v>
      </c>
    </row>
    <row r="16" spans="1:5" ht="15.75" x14ac:dyDescent="0.25">
      <c r="A16" s="356">
        <v>11</v>
      </c>
      <c r="B16" s="356" t="s">
        <v>90</v>
      </c>
      <c r="C16" s="200">
        <v>1905000</v>
      </c>
      <c r="D16" s="200">
        <v>1405000</v>
      </c>
      <c r="E16" s="805">
        <v>47390</v>
      </c>
    </row>
    <row r="17" spans="1:7" ht="15.75" x14ac:dyDescent="0.25">
      <c r="A17" s="356">
        <v>12</v>
      </c>
      <c r="B17" s="356" t="s">
        <v>91</v>
      </c>
      <c r="C17" s="200">
        <v>635000</v>
      </c>
      <c r="D17" s="200">
        <v>935000</v>
      </c>
      <c r="E17" s="805">
        <v>550324</v>
      </c>
    </row>
    <row r="18" spans="1:7" ht="15.75" x14ac:dyDescent="0.25">
      <c r="A18" s="356">
        <v>13</v>
      </c>
      <c r="B18" s="205" t="s">
        <v>86</v>
      </c>
      <c r="C18" s="200">
        <v>635000</v>
      </c>
      <c r="D18" s="200">
        <v>635000</v>
      </c>
      <c r="E18" s="805"/>
    </row>
    <row r="19" spans="1:7" ht="15.75" x14ac:dyDescent="0.25">
      <c r="A19" s="356">
        <v>14</v>
      </c>
      <c r="B19" s="205" t="s">
        <v>99</v>
      </c>
      <c r="C19" s="200">
        <v>254000</v>
      </c>
      <c r="D19" s="200">
        <v>315000</v>
      </c>
      <c r="E19" s="888">
        <v>44519</v>
      </c>
    </row>
    <row r="20" spans="1:7" ht="15.75" x14ac:dyDescent="0.25">
      <c r="A20" s="356">
        <v>15</v>
      </c>
      <c r="B20" s="360" t="s">
        <v>156</v>
      </c>
      <c r="C20" s="200">
        <v>1070000</v>
      </c>
      <c r="D20" s="200">
        <v>1070000</v>
      </c>
      <c r="E20" s="889">
        <v>1070000</v>
      </c>
    </row>
    <row r="21" spans="1:7" ht="15.75" x14ac:dyDescent="0.25">
      <c r="A21" s="356">
        <v>16</v>
      </c>
      <c r="B21" s="206" t="s">
        <v>320</v>
      </c>
      <c r="C21" s="200">
        <v>184347</v>
      </c>
      <c r="D21" s="200">
        <v>184347</v>
      </c>
      <c r="E21" s="888">
        <v>184347</v>
      </c>
    </row>
    <row r="22" spans="1:7" ht="15.75" x14ac:dyDescent="0.25">
      <c r="A22" s="356">
        <v>17</v>
      </c>
      <c r="B22" s="223" t="s">
        <v>224</v>
      </c>
      <c r="C22" s="200">
        <v>10000000</v>
      </c>
      <c r="D22" s="200">
        <v>0</v>
      </c>
      <c r="E22" s="889"/>
    </row>
    <row r="23" spans="1:7" ht="15.75" x14ac:dyDescent="0.25">
      <c r="A23" s="356">
        <v>18</v>
      </c>
      <c r="B23" s="203" t="s">
        <v>225</v>
      </c>
      <c r="C23" s="200">
        <v>248304948</v>
      </c>
      <c r="D23" s="200">
        <v>248304948</v>
      </c>
      <c r="E23" s="889">
        <v>2410008</v>
      </c>
    </row>
    <row r="24" spans="1:7" ht="15.75" x14ac:dyDescent="0.25">
      <c r="A24" s="356">
        <v>19</v>
      </c>
      <c r="B24" s="203" t="s">
        <v>226</v>
      </c>
      <c r="C24" s="200">
        <v>776790555</v>
      </c>
      <c r="D24" s="200">
        <v>776790555</v>
      </c>
      <c r="E24" s="889"/>
    </row>
    <row r="25" spans="1:7" ht="15.75" x14ac:dyDescent="0.25">
      <c r="A25" s="356">
        <v>20</v>
      </c>
      <c r="B25" s="203" t="s">
        <v>231</v>
      </c>
      <c r="C25" s="200"/>
      <c r="D25" s="200">
        <v>300000</v>
      </c>
      <c r="E25" s="805"/>
    </row>
    <row r="26" spans="1:7" ht="15.75" x14ac:dyDescent="0.25">
      <c r="A26" s="356">
        <v>21</v>
      </c>
      <c r="B26" s="203" t="s">
        <v>232</v>
      </c>
      <c r="C26" s="200"/>
      <c r="D26" s="200">
        <v>2100000</v>
      </c>
      <c r="E26" s="889">
        <v>280000</v>
      </c>
    </row>
    <row r="27" spans="1:7" ht="15.75" x14ac:dyDescent="0.25">
      <c r="A27" s="356">
        <v>22</v>
      </c>
      <c r="B27" s="203" t="s">
        <v>321</v>
      </c>
      <c r="C27" s="200"/>
      <c r="D27" s="200">
        <v>254000</v>
      </c>
      <c r="E27" s="888">
        <v>138991</v>
      </c>
    </row>
    <row r="28" spans="1:7" ht="15.75" x14ac:dyDescent="0.25">
      <c r="A28" s="356">
        <v>23</v>
      </c>
      <c r="B28" s="203" t="s">
        <v>233</v>
      </c>
      <c r="C28" s="200"/>
      <c r="D28" s="200">
        <v>120000</v>
      </c>
      <c r="E28" s="889">
        <v>120000</v>
      </c>
    </row>
    <row r="29" spans="1:7" ht="15.75" x14ac:dyDescent="0.25">
      <c r="A29" s="356">
        <v>24</v>
      </c>
      <c r="B29" s="203" t="s">
        <v>234</v>
      </c>
      <c r="C29" s="200"/>
      <c r="D29" s="200">
        <v>2016722</v>
      </c>
      <c r="E29" s="889">
        <v>1254722</v>
      </c>
    </row>
    <row r="30" spans="1:7" ht="15.75" x14ac:dyDescent="0.25">
      <c r="A30" s="356">
        <v>25</v>
      </c>
      <c r="B30" s="359" t="s">
        <v>167</v>
      </c>
      <c r="C30" s="200"/>
      <c r="D30" s="200">
        <v>2500000</v>
      </c>
      <c r="E30" s="889">
        <v>400000</v>
      </c>
    </row>
    <row r="31" spans="1:7" ht="15.75" x14ac:dyDescent="0.25">
      <c r="A31" s="356">
        <v>26</v>
      </c>
      <c r="B31" s="358" t="s">
        <v>166</v>
      </c>
      <c r="C31" s="200"/>
      <c r="D31" s="200">
        <v>500000</v>
      </c>
      <c r="E31" s="888"/>
    </row>
    <row r="32" spans="1:7" ht="15.75" x14ac:dyDescent="0.25">
      <c r="A32" s="356">
        <v>27</v>
      </c>
      <c r="B32" s="159" t="s">
        <v>264</v>
      </c>
      <c r="C32" s="200"/>
      <c r="D32" s="200">
        <v>839000</v>
      </c>
      <c r="E32" s="805">
        <v>839500</v>
      </c>
      <c r="G32" s="342" t="s">
        <v>265</v>
      </c>
    </row>
    <row r="33" spans="1:9" ht="15.75" x14ac:dyDescent="0.25">
      <c r="A33" s="356">
        <v>28</v>
      </c>
      <c r="B33" s="203" t="s">
        <v>260</v>
      </c>
      <c r="C33" s="200"/>
      <c r="D33" s="200">
        <v>1049900</v>
      </c>
      <c r="E33" s="805">
        <v>1049900</v>
      </c>
    </row>
    <row r="34" spans="1:9" ht="15.75" x14ac:dyDescent="0.25">
      <c r="A34" s="356">
        <v>29</v>
      </c>
      <c r="B34" s="203" t="s">
        <v>261</v>
      </c>
      <c r="C34" s="200"/>
      <c r="D34" s="200">
        <v>629495</v>
      </c>
      <c r="E34" s="805">
        <v>621804</v>
      </c>
    </row>
    <row r="35" spans="1:9" ht="15.75" x14ac:dyDescent="0.25">
      <c r="A35" s="356">
        <v>30</v>
      </c>
      <c r="B35" s="201" t="s">
        <v>300</v>
      </c>
      <c r="C35" s="200"/>
      <c r="D35" s="200">
        <v>2200000</v>
      </c>
      <c r="E35" s="889">
        <v>2200000</v>
      </c>
    </row>
    <row r="36" spans="1:9" ht="15.75" x14ac:dyDescent="0.25">
      <c r="A36" s="356">
        <v>31</v>
      </c>
      <c r="B36" s="201" t="s">
        <v>301</v>
      </c>
      <c r="C36" s="200"/>
      <c r="D36" s="200">
        <v>1955800</v>
      </c>
      <c r="E36" s="889"/>
    </row>
    <row r="37" spans="1:9" ht="15.75" x14ac:dyDescent="0.25">
      <c r="A37" s="356">
        <v>32</v>
      </c>
      <c r="B37" s="201" t="s">
        <v>302</v>
      </c>
      <c r="C37" s="200"/>
      <c r="D37" s="200">
        <v>210000</v>
      </c>
      <c r="E37" s="888"/>
    </row>
    <row r="38" spans="1:9" ht="15.75" x14ac:dyDescent="0.25">
      <c r="A38" s="356">
        <v>33</v>
      </c>
      <c r="B38" s="357" t="s">
        <v>303</v>
      </c>
      <c r="C38" s="200"/>
      <c r="D38" s="200">
        <v>18925488</v>
      </c>
      <c r="E38" s="888"/>
    </row>
    <row r="39" spans="1:9" ht="15.75" x14ac:dyDescent="0.25">
      <c r="A39" s="356">
        <v>34</v>
      </c>
      <c r="B39" s="357" t="s">
        <v>304</v>
      </c>
      <c r="C39" s="200"/>
      <c r="D39" s="200">
        <v>33331602</v>
      </c>
      <c r="E39" s="889"/>
      <c r="H39" s="343"/>
    </row>
    <row r="40" spans="1:9" ht="15.75" x14ac:dyDescent="0.25">
      <c r="A40" s="356">
        <v>35</v>
      </c>
      <c r="B40" s="201" t="s">
        <v>305</v>
      </c>
      <c r="C40" s="200"/>
      <c r="D40" s="200">
        <v>1540000</v>
      </c>
      <c r="E40" s="889">
        <v>1521731</v>
      </c>
      <c r="H40" s="343"/>
    </row>
    <row r="41" spans="1:9" ht="15.75" x14ac:dyDescent="0.25">
      <c r="A41" s="356">
        <v>36</v>
      </c>
      <c r="B41" s="205" t="s">
        <v>319</v>
      </c>
      <c r="C41" s="200"/>
      <c r="D41" s="200">
        <v>39000</v>
      </c>
      <c r="E41" s="890">
        <v>39000</v>
      </c>
    </row>
    <row r="42" spans="1:9" ht="15.75" x14ac:dyDescent="0.25">
      <c r="A42" s="356">
        <v>37</v>
      </c>
      <c r="B42" s="368" t="s">
        <v>322</v>
      </c>
      <c r="C42" s="200"/>
      <c r="D42" s="200">
        <v>1116976</v>
      </c>
      <c r="E42" s="889">
        <v>68391</v>
      </c>
    </row>
    <row r="43" spans="1:9" ht="15.75" x14ac:dyDescent="0.25">
      <c r="A43" s="356">
        <v>38</v>
      </c>
      <c r="B43" s="368" t="s">
        <v>323</v>
      </c>
      <c r="C43" s="200"/>
      <c r="D43" s="200">
        <v>2349500</v>
      </c>
      <c r="E43" s="889"/>
    </row>
    <row r="44" spans="1:9" ht="15.75" x14ac:dyDescent="0.25">
      <c r="A44" s="356">
        <v>39</v>
      </c>
      <c r="B44" s="368" t="s">
        <v>324</v>
      </c>
      <c r="C44" s="200"/>
      <c r="D44" s="200">
        <v>3000000</v>
      </c>
      <c r="E44" s="889"/>
    </row>
    <row r="45" spans="1:9" ht="15.75" x14ac:dyDescent="0.25">
      <c r="A45" s="356">
        <v>40</v>
      </c>
      <c r="B45" s="205"/>
      <c r="C45" s="200"/>
      <c r="D45" s="200"/>
      <c r="E45" s="200"/>
    </row>
    <row r="46" spans="1:9" ht="15.75" x14ac:dyDescent="0.25">
      <c r="A46" s="356">
        <v>41</v>
      </c>
      <c r="B46" s="205"/>
      <c r="C46" s="200"/>
      <c r="D46" s="200"/>
      <c r="E46" s="200"/>
      <c r="F46" s="365"/>
    </row>
    <row r="47" spans="1:9" ht="15.75" x14ac:dyDescent="0.25">
      <c r="A47" s="356">
        <v>42</v>
      </c>
      <c r="B47" s="355" t="s">
        <v>39</v>
      </c>
      <c r="C47" s="204">
        <f>SUM(C6:C46)</f>
        <v>1043066409</v>
      </c>
      <c r="D47" s="204">
        <f>SUM(D6:D46)</f>
        <v>1116681983</v>
      </c>
      <c r="E47" s="204">
        <f>SUM(E6:E46)</f>
        <v>15163195</v>
      </c>
    </row>
    <row r="48" spans="1:9" s="350" customFormat="1" ht="15.75" x14ac:dyDescent="0.25">
      <c r="A48" s="354"/>
      <c r="B48" s="353"/>
      <c r="C48" s="352" t="s">
        <v>311</v>
      </c>
      <c r="D48" s="350" t="s">
        <v>312</v>
      </c>
      <c r="E48" s="352" t="s">
        <v>312</v>
      </c>
      <c r="F48" s="352" t="s">
        <v>316</v>
      </c>
      <c r="G48" s="352" t="s">
        <v>313</v>
      </c>
      <c r="I48" s="351"/>
    </row>
    <row r="49" spans="1:8" x14ac:dyDescent="0.25">
      <c r="A49" s="349" t="s">
        <v>317</v>
      </c>
      <c r="B49" s="348" t="s">
        <v>310</v>
      </c>
      <c r="C49" s="346"/>
      <c r="D49" s="346">
        <f>C49/1.27</f>
        <v>0</v>
      </c>
      <c r="E49" s="346"/>
      <c r="F49" s="347">
        <f>D49+E49</f>
        <v>0</v>
      </c>
      <c r="G49" s="346">
        <f>D49*0.27</f>
        <v>0</v>
      </c>
      <c r="H49" s="346">
        <f>SUM(F49:G49)</f>
        <v>0</v>
      </c>
    </row>
    <row r="50" spans="1:8" x14ac:dyDescent="0.25">
      <c r="B50" s="345" t="s">
        <v>309</v>
      </c>
      <c r="C50" s="346">
        <f>E20+E22+E23+E24+E26+E28+E29+F40+E30+E35+E36+E39+E40+E42+E43+E44</f>
        <v>9324852</v>
      </c>
      <c r="D50" s="346">
        <f>((C50-E24)/1.27)</f>
        <v>7342403.1496062987</v>
      </c>
      <c r="E50" s="346">
        <f>E24</f>
        <v>0</v>
      </c>
      <c r="F50" s="347">
        <f>D50+E50</f>
        <v>7342403.1496062987</v>
      </c>
      <c r="G50" s="346">
        <f>D50*0.27</f>
        <v>1982448.8503937009</v>
      </c>
      <c r="H50" s="346">
        <f>SUM(F50:G50)</f>
        <v>9324852</v>
      </c>
    </row>
    <row r="51" spans="1:8" x14ac:dyDescent="0.25">
      <c r="B51" s="345" t="s">
        <v>314</v>
      </c>
      <c r="C51" s="346">
        <f>E41</f>
        <v>39000</v>
      </c>
      <c r="D51" s="346">
        <f>C51/1.27</f>
        <v>30708.661417322834</v>
      </c>
      <c r="E51" s="346"/>
      <c r="F51" s="347">
        <f>D51+E51</f>
        <v>30708.661417322834</v>
      </c>
      <c r="G51" s="346">
        <f>D51*0.27</f>
        <v>8291.3385826771664</v>
      </c>
      <c r="H51" s="346">
        <f>SUM(F51:G51)</f>
        <v>39000</v>
      </c>
    </row>
    <row r="52" spans="1:8" x14ac:dyDescent="0.25">
      <c r="B52" s="345" t="s">
        <v>315</v>
      </c>
      <c r="C52" s="346">
        <f>E19+E21+E27+E31+E37+E38</f>
        <v>367857</v>
      </c>
      <c r="D52" s="346">
        <f>C52/1.27</f>
        <v>289651.18110236223</v>
      </c>
      <c r="E52" s="346"/>
      <c r="F52" s="347">
        <f>D52+E52</f>
        <v>289651.18110236223</v>
      </c>
      <c r="G52" s="346">
        <f>D52*0.27</f>
        <v>78205.818897637801</v>
      </c>
      <c r="H52" s="346">
        <f>SUM(F52:G52)</f>
        <v>367857</v>
      </c>
    </row>
    <row r="53" spans="1:8" x14ac:dyDescent="0.25">
      <c r="B53" s="345" t="s">
        <v>39</v>
      </c>
      <c r="C53" s="344">
        <f>SUM(C49:C52)</f>
        <v>9731709</v>
      </c>
      <c r="D53" s="344">
        <f>SUM(D49:D52)</f>
        <v>7662762.9921259843</v>
      </c>
      <c r="E53" s="344"/>
      <c r="F53" s="344">
        <f>D53+E53</f>
        <v>7662762.9921259843</v>
      </c>
      <c r="G53" s="344">
        <f>SUM(G49:G52)</f>
        <v>2068946.0078740157</v>
      </c>
      <c r="H53" s="344">
        <f>SUM(H49:H52)</f>
        <v>9731709</v>
      </c>
    </row>
    <row r="55" spans="1:8" x14ac:dyDescent="0.25">
      <c r="D55" s="891"/>
      <c r="E55" s="343"/>
      <c r="F55" s="343"/>
    </row>
  </sheetData>
  <pageMargins left="0.7" right="0.7" top="0.75" bottom="0.75" header="0.3" footer="0.3"/>
  <pageSetup paperSize="9" scale="7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4719B-B508-4961-8E06-C81BC986841E}">
  <dimension ref="A1:H52"/>
  <sheetViews>
    <sheetView workbookViewId="0">
      <pane ySplit="5" topLeftCell="A27" activePane="bottomLeft" state="frozen"/>
      <selection pane="bottomLeft" activeCell="E2" sqref="E2"/>
    </sheetView>
  </sheetViews>
  <sheetFormatPr defaultRowHeight="12.75" x14ac:dyDescent="0.2"/>
  <cols>
    <col min="1" max="1" width="6.42578125" style="160" customWidth="1"/>
    <col min="2" max="2" width="46.5703125" style="160" customWidth="1"/>
    <col min="3" max="3" width="14.7109375" style="160" customWidth="1"/>
    <col min="4" max="8" width="12.7109375" style="160" customWidth="1"/>
    <col min="9" max="251" width="8.85546875" style="160"/>
    <col min="252" max="252" width="6.42578125" style="160" customWidth="1"/>
    <col min="253" max="253" width="46.5703125" style="160" customWidth="1"/>
    <col min="254" max="254" width="29.42578125" style="160" customWidth="1"/>
    <col min="255" max="507" width="8.85546875" style="160"/>
    <col min="508" max="508" width="6.42578125" style="160" customWidth="1"/>
    <col min="509" max="509" width="46.5703125" style="160" customWidth="1"/>
    <col min="510" max="510" width="29.42578125" style="160" customWidth="1"/>
    <col min="511" max="763" width="8.85546875" style="160"/>
    <col min="764" max="764" width="6.42578125" style="160" customWidth="1"/>
    <col min="765" max="765" width="46.5703125" style="160" customWidth="1"/>
    <col min="766" max="766" width="29.42578125" style="160" customWidth="1"/>
    <col min="767" max="1019" width="8.85546875" style="160"/>
    <col min="1020" max="1020" width="6.42578125" style="160" customWidth="1"/>
    <col min="1021" max="1021" width="46.5703125" style="160" customWidth="1"/>
    <col min="1022" max="1022" width="29.42578125" style="160" customWidth="1"/>
    <col min="1023" max="1275" width="8.85546875" style="160"/>
    <col min="1276" max="1276" width="6.42578125" style="160" customWidth="1"/>
    <col min="1277" max="1277" width="46.5703125" style="160" customWidth="1"/>
    <col min="1278" max="1278" width="29.42578125" style="160" customWidth="1"/>
    <col min="1279" max="1531" width="8.85546875" style="160"/>
    <col min="1532" max="1532" width="6.42578125" style="160" customWidth="1"/>
    <col min="1533" max="1533" width="46.5703125" style="160" customWidth="1"/>
    <col min="1534" max="1534" width="29.42578125" style="160" customWidth="1"/>
    <col min="1535" max="1787" width="8.85546875" style="160"/>
    <col min="1788" max="1788" width="6.42578125" style="160" customWidth="1"/>
    <col min="1789" max="1789" width="46.5703125" style="160" customWidth="1"/>
    <col min="1790" max="1790" width="29.42578125" style="160" customWidth="1"/>
    <col min="1791" max="2043" width="8.85546875" style="160"/>
    <col min="2044" max="2044" width="6.42578125" style="160" customWidth="1"/>
    <col min="2045" max="2045" width="46.5703125" style="160" customWidth="1"/>
    <col min="2046" max="2046" width="29.42578125" style="160" customWidth="1"/>
    <col min="2047" max="2299" width="8.85546875" style="160"/>
    <col min="2300" max="2300" width="6.42578125" style="160" customWidth="1"/>
    <col min="2301" max="2301" width="46.5703125" style="160" customWidth="1"/>
    <col min="2302" max="2302" width="29.42578125" style="160" customWidth="1"/>
    <col min="2303" max="2555" width="8.85546875" style="160"/>
    <col min="2556" max="2556" width="6.42578125" style="160" customWidth="1"/>
    <col min="2557" max="2557" width="46.5703125" style="160" customWidth="1"/>
    <col min="2558" max="2558" width="29.42578125" style="160" customWidth="1"/>
    <col min="2559" max="2811" width="8.85546875" style="160"/>
    <col min="2812" max="2812" width="6.42578125" style="160" customWidth="1"/>
    <col min="2813" max="2813" width="46.5703125" style="160" customWidth="1"/>
    <col min="2814" max="2814" width="29.42578125" style="160" customWidth="1"/>
    <col min="2815" max="3067" width="8.85546875" style="160"/>
    <col min="3068" max="3068" width="6.42578125" style="160" customWidth="1"/>
    <col min="3069" max="3069" width="46.5703125" style="160" customWidth="1"/>
    <col min="3070" max="3070" width="29.42578125" style="160" customWidth="1"/>
    <col min="3071" max="3323" width="8.85546875" style="160"/>
    <col min="3324" max="3324" width="6.42578125" style="160" customWidth="1"/>
    <col min="3325" max="3325" width="46.5703125" style="160" customWidth="1"/>
    <col min="3326" max="3326" width="29.42578125" style="160" customWidth="1"/>
    <col min="3327" max="3579" width="8.85546875" style="160"/>
    <col min="3580" max="3580" width="6.42578125" style="160" customWidth="1"/>
    <col min="3581" max="3581" width="46.5703125" style="160" customWidth="1"/>
    <col min="3582" max="3582" width="29.42578125" style="160" customWidth="1"/>
    <col min="3583" max="3835" width="8.85546875" style="160"/>
    <col min="3836" max="3836" width="6.42578125" style="160" customWidth="1"/>
    <col min="3837" max="3837" width="46.5703125" style="160" customWidth="1"/>
    <col min="3838" max="3838" width="29.42578125" style="160" customWidth="1"/>
    <col min="3839" max="4091" width="8.85546875" style="160"/>
    <col min="4092" max="4092" width="6.42578125" style="160" customWidth="1"/>
    <col min="4093" max="4093" width="46.5703125" style="160" customWidth="1"/>
    <col min="4094" max="4094" width="29.42578125" style="160" customWidth="1"/>
    <col min="4095" max="4347" width="8.85546875" style="160"/>
    <col min="4348" max="4348" width="6.42578125" style="160" customWidth="1"/>
    <col min="4349" max="4349" width="46.5703125" style="160" customWidth="1"/>
    <col min="4350" max="4350" width="29.42578125" style="160" customWidth="1"/>
    <col min="4351" max="4603" width="8.85546875" style="160"/>
    <col min="4604" max="4604" width="6.42578125" style="160" customWidth="1"/>
    <col min="4605" max="4605" width="46.5703125" style="160" customWidth="1"/>
    <col min="4606" max="4606" width="29.42578125" style="160" customWidth="1"/>
    <col min="4607" max="4859" width="8.85546875" style="160"/>
    <col min="4860" max="4860" width="6.42578125" style="160" customWidth="1"/>
    <col min="4861" max="4861" width="46.5703125" style="160" customWidth="1"/>
    <col min="4862" max="4862" width="29.42578125" style="160" customWidth="1"/>
    <col min="4863" max="5115" width="8.85546875" style="160"/>
    <col min="5116" max="5116" width="6.42578125" style="160" customWidth="1"/>
    <col min="5117" max="5117" width="46.5703125" style="160" customWidth="1"/>
    <col min="5118" max="5118" width="29.42578125" style="160" customWidth="1"/>
    <col min="5119" max="5371" width="8.85546875" style="160"/>
    <col min="5372" max="5372" width="6.42578125" style="160" customWidth="1"/>
    <col min="5373" max="5373" width="46.5703125" style="160" customWidth="1"/>
    <col min="5374" max="5374" width="29.42578125" style="160" customWidth="1"/>
    <col min="5375" max="5627" width="8.85546875" style="160"/>
    <col min="5628" max="5628" width="6.42578125" style="160" customWidth="1"/>
    <col min="5629" max="5629" width="46.5703125" style="160" customWidth="1"/>
    <col min="5630" max="5630" width="29.42578125" style="160" customWidth="1"/>
    <col min="5631" max="5883" width="8.85546875" style="160"/>
    <col min="5884" max="5884" width="6.42578125" style="160" customWidth="1"/>
    <col min="5885" max="5885" width="46.5703125" style="160" customWidth="1"/>
    <col min="5886" max="5886" width="29.42578125" style="160" customWidth="1"/>
    <col min="5887" max="6139" width="8.85546875" style="160"/>
    <col min="6140" max="6140" width="6.42578125" style="160" customWidth="1"/>
    <col min="6141" max="6141" width="46.5703125" style="160" customWidth="1"/>
    <col min="6142" max="6142" width="29.42578125" style="160" customWidth="1"/>
    <col min="6143" max="6395" width="8.85546875" style="160"/>
    <col min="6396" max="6396" width="6.42578125" style="160" customWidth="1"/>
    <col min="6397" max="6397" width="46.5703125" style="160" customWidth="1"/>
    <col min="6398" max="6398" width="29.42578125" style="160" customWidth="1"/>
    <col min="6399" max="6651" width="8.85546875" style="160"/>
    <col min="6652" max="6652" width="6.42578125" style="160" customWidth="1"/>
    <col min="6653" max="6653" width="46.5703125" style="160" customWidth="1"/>
    <col min="6654" max="6654" width="29.42578125" style="160" customWidth="1"/>
    <col min="6655" max="6907" width="8.85546875" style="160"/>
    <col min="6908" max="6908" width="6.42578125" style="160" customWidth="1"/>
    <col min="6909" max="6909" width="46.5703125" style="160" customWidth="1"/>
    <col min="6910" max="6910" width="29.42578125" style="160" customWidth="1"/>
    <col min="6911" max="7163" width="8.85546875" style="160"/>
    <col min="7164" max="7164" width="6.42578125" style="160" customWidth="1"/>
    <col min="7165" max="7165" width="46.5703125" style="160" customWidth="1"/>
    <col min="7166" max="7166" width="29.42578125" style="160" customWidth="1"/>
    <col min="7167" max="7419" width="8.85546875" style="160"/>
    <col min="7420" max="7420" width="6.42578125" style="160" customWidth="1"/>
    <col min="7421" max="7421" width="46.5703125" style="160" customWidth="1"/>
    <col min="7422" max="7422" width="29.42578125" style="160" customWidth="1"/>
    <col min="7423" max="7675" width="8.85546875" style="160"/>
    <col min="7676" max="7676" width="6.42578125" style="160" customWidth="1"/>
    <col min="7677" max="7677" width="46.5703125" style="160" customWidth="1"/>
    <col min="7678" max="7678" width="29.42578125" style="160" customWidth="1"/>
    <col min="7679" max="7931" width="8.85546875" style="160"/>
    <col min="7932" max="7932" width="6.42578125" style="160" customWidth="1"/>
    <col min="7933" max="7933" width="46.5703125" style="160" customWidth="1"/>
    <col min="7934" max="7934" width="29.42578125" style="160" customWidth="1"/>
    <col min="7935" max="8187" width="8.85546875" style="160"/>
    <col min="8188" max="8188" width="6.42578125" style="160" customWidth="1"/>
    <col min="8189" max="8189" width="46.5703125" style="160" customWidth="1"/>
    <col min="8190" max="8190" width="29.42578125" style="160" customWidth="1"/>
    <col min="8191" max="8443" width="8.85546875" style="160"/>
    <col min="8444" max="8444" width="6.42578125" style="160" customWidth="1"/>
    <col min="8445" max="8445" width="46.5703125" style="160" customWidth="1"/>
    <col min="8446" max="8446" width="29.42578125" style="160" customWidth="1"/>
    <col min="8447" max="8699" width="8.85546875" style="160"/>
    <col min="8700" max="8700" width="6.42578125" style="160" customWidth="1"/>
    <col min="8701" max="8701" width="46.5703125" style="160" customWidth="1"/>
    <col min="8702" max="8702" width="29.42578125" style="160" customWidth="1"/>
    <col min="8703" max="8955" width="8.85546875" style="160"/>
    <col min="8956" max="8956" width="6.42578125" style="160" customWidth="1"/>
    <col min="8957" max="8957" width="46.5703125" style="160" customWidth="1"/>
    <col min="8958" max="8958" width="29.42578125" style="160" customWidth="1"/>
    <col min="8959" max="9211" width="8.85546875" style="160"/>
    <col min="9212" max="9212" width="6.42578125" style="160" customWidth="1"/>
    <col min="9213" max="9213" width="46.5703125" style="160" customWidth="1"/>
    <col min="9214" max="9214" width="29.42578125" style="160" customWidth="1"/>
    <col min="9215" max="9467" width="8.85546875" style="160"/>
    <col min="9468" max="9468" width="6.42578125" style="160" customWidth="1"/>
    <col min="9469" max="9469" width="46.5703125" style="160" customWidth="1"/>
    <col min="9470" max="9470" width="29.42578125" style="160" customWidth="1"/>
    <col min="9471" max="9723" width="8.85546875" style="160"/>
    <col min="9724" max="9724" width="6.42578125" style="160" customWidth="1"/>
    <col min="9725" max="9725" width="46.5703125" style="160" customWidth="1"/>
    <col min="9726" max="9726" width="29.42578125" style="160" customWidth="1"/>
    <col min="9727" max="9979" width="8.85546875" style="160"/>
    <col min="9980" max="9980" width="6.42578125" style="160" customWidth="1"/>
    <col min="9981" max="9981" width="46.5703125" style="160" customWidth="1"/>
    <col min="9982" max="9982" width="29.42578125" style="160" customWidth="1"/>
    <col min="9983" max="10235" width="8.85546875" style="160"/>
    <col min="10236" max="10236" width="6.42578125" style="160" customWidth="1"/>
    <col min="10237" max="10237" width="46.5703125" style="160" customWidth="1"/>
    <col min="10238" max="10238" width="29.42578125" style="160" customWidth="1"/>
    <col min="10239" max="10491" width="8.85546875" style="160"/>
    <col min="10492" max="10492" width="6.42578125" style="160" customWidth="1"/>
    <col min="10493" max="10493" width="46.5703125" style="160" customWidth="1"/>
    <col min="10494" max="10494" width="29.42578125" style="160" customWidth="1"/>
    <col min="10495" max="10747" width="8.85546875" style="160"/>
    <col min="10748" max="10748" width="6.42578125" style="160" customWidth="1"/>
    <col min="10749" max="10749" width="46.5703125" style="160" customWidth="1"/>
    <col min="10750" max="10750" width="29.42578125" style="160" customWidth="1"/>
    <col min="10751" max="11003" width="8.85546875" style="160"/>
    <col min="11004" max="11004" width="6.42578125" style="160" customWidth="1"/>
    <col min="11005" max="11005" width="46.5703125" style="160" customWidth="1"/>
    <col min="11006" max="11006" width="29.42578125" style="160" customWidth="1"/>
    <col min="11007" max="11259" width="8.85546875" style="160"/>
    <col min="11260" max="11260" width="6.42578125" style="160" customWidth="1"/>
    <col min="11261" max="11261" width="46.5703125" style="160" customWidth="1"/>
    <col min="11262" max="11262" width="29.42578125" style="160" customWidth="1"/>
    <col min="11263" max="11515" width="8.85546875" style="160"/>
    <col min="11516" max="11516" width="6.42578125" style="160" customWidth="1"/>
    <col min="11517" max="11517" width="46.5703125" style="160" customWidth="1"/>
    <col min="11518" max="11518" width="29.42578125" style="160" customWidth="1"/>
    <col min="11519" max="11771" width="8.85546875" style="160"/>
    <col min="11772" max="11772" width="6.42578125" style="160" customWidth="1"/>
    <col min="11773" max="11773" width="46.5703125" style="160" customWidth="1"/>
    <col min="11774" max="11774" width="29.42578125" style="160" customWidth="1"/>
    <col min="11775" max="12027" width="8.85546875" style="160"/>
    <col min="12028" max="12028" width="6.42578125" style="160" customWidth="1"/>
    <col min="12029" max="12029" width="46.5703125" style="160" customWidth="1"/>
    <col min="12030" max="12030" width="29.42578125" style="160" customWidth="1"/>
    <col min="12031" max="12283" width="8.85546875" style="160"/>
    <col min="12284" max="12284" width="6.42578125" style="160" customWidth="1"/>
    <col min="12285" max="12285" width="46.5703125" style="160" customWidth="1"/>
    <col min="12286" max="12286" width="29.42578125" style="160" customWidth="1"/>
    <col min="12287" max="12539" width="8.85546875" style="160"/>
    <col min="12540" max="12540" width="6.42578125" style="160" customWidth="1"/>
    <col min="12541" max="12541" width="46.5703125" style="160" customWidth="1"/>
    <col min="12542" max="12542" width="29.42578125" style="160" customWidth="1"/>
    <col min="12543" max="12795" width="8.85546875" style="160"/>
    <col min="12796" max="12796" width="6.42578125" style="160" customWidth="1"/>
    <col min="12797" max="12797" width="46.5703125" style="160" customWidth="1"/>
    <col min="12798" max="12798" width="29.42578125" style="160" customWidth="1"/>
    <col min="12799" max="13051" width="8.85546875" style="160"/>
    <col min="13052" max="13052" width="6.42578125" style="160" customWidth="1"/>
    <col min="13053" max="13053" width="46.5703125" style="160" customWidth="1"/>
    <col min="13054" max="13054" width="29.42578125" style="160" customWidth="1"/>
    <col min="13055" max="13307" width="8.85546875" style="160"/>
    <col min="13308" max="13308" width="6.42578125" style="160" customWidth="1"/>
    <col min="13309" max="13309" width="46.5703125" style="160" customWidth="1"/>
    <col min="13310" max="13310" width="29.42578125" style="160" customWidth="1"/>
    <col min="13311" max="13563" width="8.85546875" style="160"/>
    <col min="13564" max="13564" width="6.42578125" style="160" customWidth="1"/>
    <col min="13565" max="13565" width="46.5703125" style="160" customWidth="1"/>
    <col min="13566" max="13566" width="29.42578125" style="160" customWidth="1"/>
    <col min="13567" max="13819" width="8.85546875" style="160"/>
    <col min="13820" max="13820" width="6.42578125" style="160" customWidth="1"/>
    <col min="13821" max="13821" width="46.5703125" style="160" customWidth="1"/>
    <col min="13822" max="13822" width="29.42578125" style="160" customWidth="1"/>
    <col min="13823" max="14075" width="8.85546875" style="160"/>
    <col min="14076" max="14076" width="6.42578125" style="160" customWidth="1"/>
    <col min="14077" max="14077" width="46.5703125" style="160" customWidth="1"/>
    <col min="14078" max="14078" width="29.42578125" style="160" customWidth="1"/>
    <col min="14079" max="14331" width="8.85546875" style="160"/>
    <col min="14332" max="14332" width="6.42578125" style="160" customWidth="1"/>
    <col min="14333" max="14333" width="46.5703125" style="160" customWidth="1"/>
    <col min="14334" max="14334" width="29.42578125" style="160" customWidth="1"/>
    <col min="14335" max="14587" width="8.85546875" style="160"/>
    <col min="14588" max="14588" width="6.42578125" style="160" customWidth="1"/>
    <col min="14589" max="14589" width="46.5703125" style="160" customWidth="1"/>
    <col min="14590" max="14590" width="29.42578125" style="160" customWidth="1"/>
    <col min="14591" max="14843" width="8.85546875" style="160"/>
    <col min="14844" max="14844" width="6.42578125" style="160" customWidth="1"/>
    <col min="14845" max="14845" width="46.5703125" style="160" customWidth="1"/>
    <col min="14846" max="14846" width="29.42578125" style="160" customWidth="1"/>
    <col min="14847" max="15099" width="8.85546875" style="160"/>
    <col min="15100" max="15100" width="6.42578125" style="160" customWidth="1"/>
    <col min="15101" max="15101" width="46.5703125" style="160" customWidth="1"/>
    <col min="15102" max="15102" width="29.42578125" style="160" customWidth="1"/>
    <col min="15103" max="15355" width="8.85546875" style="160"/>
    <col min="15356" max="15356" width="6.42578125" style="160" customWidth="1"/>
    <col min="15357" max="15357" width="46.5703125" style="160" customWidth="1"/>
    <col min="15358" max="15358" width="29.42578125" style="160" customWidth="1"/>
    <col min="15359" max="15611" width="8.85546875" style="160"/>
    <col min="15612" max="15612" width="6.42578125" style="160" customWidth="1"/>
    <col min="15613" max="15613" width="46.5703125" style="160" customWidth="1"/>
    <col min="15614" max="15614" width="29.42578125" style="160" customWidth="1"/>
    <col min="15615" max="15867" width="8.85546875" style="160"/>
    <col min="15868" max="15868" width="6.42578125" style="160" customWidth="1"/>
    <col min="15869" max="15869" width="46.5703125" style="160" customWidth="1"/>
    <col min="15870" max="15870" width="29.42578125" style="160" customWidth="1"/>
    <col min="15871" max="16123" width="8.85546875" style="160"/>
    <col min="16124" max="16124" width="6.42578125" style="160" customWidth="1"/>
    <col min="16125" max="16125" width="46.5703125" style="160" customWidth="1"/>
    <col min="16126" max="16126" width="29.42578125" style="160" customWidth="1"/>
    <col min="16127" max="16384" width="8.85546875" style="160"/>
  </cols>
  <sheetData>
    <row r="1" spans="1:8" x14ac:dyDescent="0.2">
      <c r="B1" s="124" t="s">
        <v>171</v>
      </c>
      <c r="E1" s="160" t="s">
        <v>240</v>
      </c>
    </row>
    <row r="2" spans="1:8" x14ac:dyDescent="0.2">
      <c r="B2" s="124" t="s">
        <v>254</v>
      </c>
      <c r="E2" s="160" t="s">
        <v>435</v>
      </c>
    </row>
    <row r="3" spans="1:8" x14ac:dyDescent="0.2">
      <c r="B3" s="124"/>
      <c r="C3" s="124" t="s">
        <v>213</v>
      </c>
      <c r="E3" s="160" t="s">
        <v>77</v>
      </c>
    </row>
    <row r="4" spans="1:8" ht="13.5" thickBot="1" x14ac:dyDescent="0.25">
      <c r="B4" s="124"/>
    </row>
    <row r="5" spans="1:8" ht="38.25" x14ac:dyDescent="0.2">
      <c r="A5" s="1" t="s">
        <v>1</v>
      </c>
      <c r="B5" s="144" t="s">
        <v>214</v>
      </c>
      <c r="C5" s="145" t="s">
        <v>222</v>
      </c>
      <c r="D5" s="146" t="s">
        <v>40</v>
      </c>
      <c r="E5" s="20" t="s">
        <v>175</v>
      </c>
      <c r="F5" s="20" t="s">
        <v>42</v>
      </c>
      <c r="G5" s="20" t="s">
        <v>169</v>
      </c>
      <c r="H5" s="20" t="s">
        <v>43</v>
      </c>
    </row>
    <row r="6" spans="1:8" x14ac:dyDescent="0.2">
      <c r="A6" s="4">
        <v>1</v>
      </c>
      <c r="B6" s="147" t="s">
        <v>3</v>
      </c>
      <c r="C6" s="329">
        <f t="shared" ref="C6:C37" si="0">SUM(D6:H6)</f>
        <v>390629130</v>
      </c>
      <c r="D6" s="148">
        <v>37303010</v>
      </c>
      <c r="E6" s="148">
        <v>134574971</v>
      </c>
      <c r="F6" s="148">
        <v>112540360</v>
      </c>
      <c r="G6" s="148">
        <v>24139051</v>
      </c>
      <c r="H6" s="148">
        <v>82071738</v>
      </c>
    </row>
    <row r="7" spans="1:8" ht="25.5" x14ac:dyDescent="0.2">
      <c r="A7" s="4">
        <v>2</v>
      </c>
      <c r="B7" s="147" t="s">
        <v>4</v>
      </c>
      <c r="C7" s="329">
        <f t="shared" si="0"/>
        <v>73583465</v>
      </c>
      <c r="D7" s="148">
        <v>8571628</v>
      </c>
      <c r="E7" s="148">
        <v>28891426</v>
      </c>
      <c r="F7" s="148">
        <v>15322226</v>
      </c>
      <c r="G7" s="148">
        <v>4766929</v>
      </c>
      <c r="H7" s="148">
        <v>16031256</v>
      </c>
    </row>
    <row r="8" spans="1:8" x14ac:dyDescent="0.2">
      <c r="A8" s="4">
        <v>3</v>
      </c>
      <c r="B8" s="147" t="s">
        <v>5</v>
      </c>
      <c r="C8" s="329">
        <f t="shared" si="0"/>
        <v>475365373</v>
      </c>
      <c r="D8" s="148">
        <v>286377270</v>
      </c>
      <c r="E8" s="148">
        <v>35291065</v>
      </c>
      <c r="F8" s="148">
        <v>76819609</v>
      </c>
      <c r="G8" s="148">
        <v>33280498</v>
      </c>
      <c r="H8" s="148">
        <v>43596931</v>
      </c>
    </row>
    <row r="9" spans="1:8" x14ac:dyDescent="0.2">
      <c r="A9" s="4">
        <v>4</v>
      </c>
      <c r="B9" s="22" t="s">
        <v>6</v>
      </c>
      <c r="C9" s="149">
        <f t="shared" si="0"/>
        <v>4263500</v>
      </c>
      <c r="D9" s="27">
        <f>D10</f>
        <v>4263500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5</v>
      </c>
      <c r="B10" s="22" t="s">
        <v>7</v>
      </c>
      <c r="C10" s="149">
        <f t="shared" si="0"/>
        <v>4263500</v>
      </c>
      <c r="D10" s="25">
        <v>4263500</v>
      </c>
      <c r="E10" s="5"/>
      <c r="F10" s="5"/>
      <c r="G10" s="5"/>
      <c r="H10" s="5"/>
    </row>
    <row r="11" spans="1:8" x14ac:dyDescent="0.2">
      <c r="A11" s="4">
        <v>6</v>
      </c>
      <c r="B11" s="22" t="s">
        <v>8</v>
      </c>
      <c r="C11" s="149">
        <f t="shared" si="0"/>
        <v>800000</v>
      </c>
      <c r="D11" s="27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7</v>
      </c>
      <c r="B12" s="22" t="s">
        <v>9</v>
      </c>
      <c r="C12" s="149">
        <f t="shared" si="0"/>
        <v>800000</v>
      </c>
      <c r="D12" s="27">
        <v>800000</v>
      </c>
      <c r="E12" s="7"/>
      <c r="F12" s="7"/>
      <c r="G12" s="7"/>
      <c r="H12" s="7"/>
    </row>
    <row r="13" spans="1:8" x14ac:dyDescent="0.2">
      <c r="A13" s="4">
        <v>8</v>
      </c>
      <c r="B13" s="22" t="s">
        <v>10</v>
      </c>
      <c r="C13" s="149">
        <f t="shared" si="0"/>
        <v>10580000</v>
      </c>
      <c r="D13" s="27">
        <f>SUM(D14:D15)</f>
        <v>10580000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</v>
      </c>
      <c r="B14" s="22" t="s">
        <v>11</v>
      </c>
      <c r="C14" s="149">
        <f t="shared" si="0"/>
        <v>1000000</v>
      </c>
      <c r="D14" s="25">
        <v>1000000</v>
      </c>
      <c r="E14" s="5"/>
      <c r="F14" s="5"/>
      <c r="G14" s="5"/>
      <c r="H14" s="5"/>
    </row>
    <row r="15" spans="1:8" x14ac:dyDescent="0.2">
      <c r="A15" s="4">
        <v>10</v>
      </c>
      <c r="B15" s="22" t="s">
        <v>12</v>
      </c>
      <c r="C15" s="149">
        <f t="shared" si="0"/>
        <v>9580000</v>
      </c>
      <c r="D15" s="25">
        <v>9580000</v>
      </c>
      <c r="E15" s="5"/>
      <c r="F15" s="5"/>
      <c r="G15" s="5"/>
      <c r="H15" s="5"/>
    </row>
    <row r="16" spans="1:8" x14ac:dyDescent="0.2">
      <c r="A16" s="4">
        <v>11</v>
      </c>
      <c r="B16" s="28" t="s">
        <v>13</v>
      </c>
      <c r="C16" s="328">
        <f t="shared" si="0"/>
        <v>15643500</v>
      </c>
      <c r="D16" s="30">
        <f>D9+D11+D13</f>
        <v>15643500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12</v>
      </c>
      <c r="B17" s="22" t="s">
        <v>14</v>
      </c>
      <c r="C17" s="149">
        <f t="shared" si="0"/>
        <v>0</v>
      </c>
      <c r="D17" s="25"/>
      <c r="E17" s="5"/>
      <c r="F17" s="5"/>
      <c r="G17" s="5"/>
      <c r="H17" s="5"/>
    </row>
    <row r="18" spans="1:8" ht="25.5" x14ac:dyDescent="0.2">
      <c r="A18" s="4">
        <v>13</v>
      </c>
      <c r="B18" s="22" t="s">
        <v>15</v>
      </c>
      <c r="C18" s="149">
        <f t="shared" si="0"/>
        <v>169123789</v>
      </c>
      <c r="D18" s="26">
        <f>SUM(D19:D22)</f>
        <v>169123789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</row>
    <row r="19" spans="1:8" x14ac:dyDescent="0.2">
      <c r="A19" s="4">
        <v>14</v>
      </c>
      <c r="B19" s="22" t="s">
        <v>215</v>
      </c>
      <c r="C19" s="149">
        <f t="shared" si="0"/>
        <v>3620000</v>
      </c>
      <c r="D19" s="25">
        <v>3620000</v>
      </c>
      <c r="E19" s="5"/>
      <c r="F19" s="5"/>
      <c r="G19" s="5"/>
      <c r="H19" s="5"/>
    </row>
    <row r="20" spans="1:8" x14ac:dyDescent="0.2">
      <c r="A20" s="4">
        <v>15</v>
      </c>
      <c r="B20" s="22" t="s">
        <v>16</v>
      </c>
      <c r="C20" s="149">
        <f t="shared" si="0"/>
        <v>0</v>
      </c>
      <c r="D20" s="25"/>
      <c r="E20" s="5"/>
      <c r="F20" s="5"/>
      <c r="G20" s="5"/>
      <c r="H20" s="5"/>
    </row>
    <row r="21" spans="1:8" ht="25.5" x14ac:dyDescent="0.2">
      <c r="A21" s="4">
        <v>16</v>
      </c>
      <c r="B21" s="22" t="s">
        <v>17</v>
      </c>
      <c r="C21" s="149">
        <f t="shared" si="0"/>
        <v>0</v>
      </c>
      <c r="D21" s="25"/>
      <c r="E21" s="5"/>
      <c r="F21" s="5"/>
      <c r="G21" s="5"/>
      <c r="H21" s="5"/>
    </row>
    <row r="22" spans="1:8" x14ac:dyDescent="0.2">
      <c r="A22" s="4">
        <v>17</v>
      </c>
      <c r="B22" s="22" t="s">
        <v>18</v>
      </c>
      <c r="C22" s="149">
        <f t="shared" si="0"/>
        <v>165503789</v>
      </c>
      <c r="D22" s="25">
        <v>165503789</v>
      </c>
      <c r="E22" s="5"/>
      <c r="F22" s="5"/>
      <c r="G22" s="5"/>
      <c r="H22" s="5"/>
    </row>
    <row r="23" spans="1:8" ht="25.5" x14ac:dyDescent="0.2">
      <c r="A23" s="4">
        <v>18</v>
      </c>
      <c r="B23" s="22" t="s">
        <v>296</v>
      </c>
      <c r="C23" s="149">
        <f t="shared" si="0"/>
        <v>8699850</v>
      </c>
      <c r="D23" s="25">
        <v>8699850</v>
      </c>
      <c r="E23" s="5"/>
      <c r="F23" s="5"/>
      <c r="G23" s="5"/>
      <c r="H23" s="5"/>
    </row>
    <row r="24" spans="1:8" ht="16.5" customHeight="1" x14ac:dyDescent="0.2">
      <c r="A24" s="4">
        <v>19</v>
      </c>
      <c r="B24" s="22" t="s">
        <v>217</v>
      </c>
      <c r="C24" s="149">
        <f t="shared" si="0"/>
        <v>69310</v>
      </c>
      <c r="D24" s="25">
        <v>69310</v>
      </c>
      <c r="E24" s="5"/>
      <c r="F24" s="5"/>
      <c r="G24" s="5"/>
      <c r="H24" s="5"/>
    </row>
    <row r="25" spans="1:8" ht="16.5" customHeight="1" x14ac:dyDescent="0.2">
      <c r="A25" s="4">
        <v>20</v>
      </c>
      <c r="B25" s="22" t="s">
        <v>19</v>
      </c>
      <c r="C25" s="149">
        <f t="shared" si="0"/>
        <v>97352338</v>
      </c>
      <c r="D25" s="25">
        <v>97352338</v>
      </c>
      <c r="E25" s="5"/>
      <c r="F25" s="5"/>
      <c r="G25" s="5"/>
      <c r="H25" s="5"/>
    </row>
    <row r="26" spans="1:8" ht="18" customHeight="1" x14ac:dyDescent="0.2">
      <c r="A26" s="4">
        <v>21</v>
      </c>
      <c r="B26" s="28" t="s">
        <v>20</v>
      </c>
      <c r="C26" s="328">
        <f t="shared" si="0"/>
        <v>275245287</v>
      </c>
      <c r="D26" s="30">
        <f>D17+D18+D23+D24+D25</f>
        <v>275245287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22</v>
      </c>
      <c r="B27" s="22" t="s">
        <v>21</v>
      </c>
      <c r="C27" s="149">
        <f t="shared" si="0"/>
        <v>620000</v>
      </c>
      <c r="D27" s="25"/>
      <c r="E27" s="5">
        <v>500000</v>
      </c>
      <c r="F27" s="5">
        <v>120000</v>
      </c>
      <c r="G27" s="5"/>
      <c r="H27" s="5"/>
    </row>
    <row r="28" spans="1:8" x14ac:dyDescent="0.2">
      <c r="A28" s="4">
        <v>23</v>
      </c>
      <c r="B28" s="22" t="s">
        <v>22</v>
      </c>
      <c r="C28" s="149">
        <f t="shared" si="0"/>
        <v>1014275238</v>
      </c>
      <c r="D28" s="25">
        <v>1014275238</v>
      </c>
      <c r="E28" s="5"/>
      <c r="F28" s="5"/>
      <c r="G28" s="5"/>
      <c r="H28" s="5"/>
    </row>
    <row r="29" spans="1:8" x14ac:dyDescent="0.2">
      <c r="A29" s="4">
        <v>24</v>
      </c>
      <c r="B29" s="22" t="s">
        <v>23</v>
      </c>
      <c r="C29" s="149">
        <f t="shared" si="0"/>
        <v>1177008</v>
      </c>
      <c r="D29" s="25">
        <v>30709</v>
      </c>
      <c r="E29" s="5">
        <v>1106299</v>
      </c>
      <c r="F29" s="5">
        <v>40000</v>
      </c>
      <c r="G29" s="5"/>
      <c r="H29" s="5"/>
    </row>
    <row r="30" spans="1:8" x14ac:dyDescent="0.2">
      <c r="A30" s="4">
        <v>25</v>
      </c>
      <c r="B30" s="22" t="s">
        <v>24</v>
      </c>
      <c r="C30" s="149">
        <f t="shared" si="0"/>
        <v>28480602</v>
      </c>
      <c r="D30" s="25">
        <v>16054201</v>
      </c>
      <c r="E30" s="5">
        <v>736220</v>
      </c>
      <c r="F30" s="5">
        <v>2609638</v>
      </c>
      <c r="G30" s="5">
        <v>8414741</v>
      </c>
      <c r="H30" s="5">
        <v>665802</v>
      </c>
    </row>
    <row r="31" spans="1:8" ht="25.5" x14ac:dyDescent="0.2">
      <c r="A31" s="4">
        <v>26</v>
      </c>
      <c r="B31" s="22" t="s">
        <v>25</v>
      </c>
      <c r="C31" s="149">
        <f t="shared" si="0"/>
        <v>72129135</v>
      </c>
      <c r="D31" s="25">
        <v>68463790</v>
      </c>
      <c r="E31" s="5">
        <v>632481</v>
      </c>
      <c r="F31" s="5">
        <v>747802</v>
      </c>
      <c r="G31" s="5">
        <v>2105295</v>
      </c>
      <c r="H31" s="5">
        <v>179767</v>
      </c>
    </row>
    <row r="32" spans="1:8" x14ac:dyDescent="0.2">
      <c r="A32" s="4">
        <v>27</v>
      </c>
      <c r="B32" s="28" t="s">
        <v>26</v>
      </c>
      <c r="C32" s="328">
        <f t="shared" si="0"/>
        <v>1116681983</v>
      </c>
      <c r="D32" s="9">
        <f>SUM(D27:D31)</f>
        <v>1098823938</v>
      </c>
      <c r="E32" s="9">
        <f>SUM(E27:E31)</f>
        <v>2975000</v>
      </c>
      <c r="F32" s="9">
        <f>SUM(F27:F31)</f>
        <v>3517440</v>
      </c>
      <c r="G32" s="9">
        <f>SUM(G27:G31)</f>
        <v>10520036</v>
      </c>
      <c r="H32" s="9">
        <f>SUM(H27:H31)</f>
        <v>845569</v>
      </c>
    </row>
    <row r="33" spans="1:8" x14ac:dyDescent="0.2">
      <c r="A33" s="4">
        <v>28</v>
      </c>
      <c r="B33" s="22" t="s">
        <v>27</v>
      </c>
      <c r="C33" s="149">
        <f t="shared" si="0"/>
        <v>68628228</v>
      </c>
      <c r="D33" s="25">
        <v>68628228</v>
      </c>
      <c r="E33" s="5"/>
      <c r="F33" s="5"/>
      <c r="G33" s="5"/>
      <c r="H33" s="5"/>
    </row>
    <row r="34" spans="1:8" x14ac:dyDescent="0.2">
      <c r="A34" s="4">
        <v>29</v>
      </c>
      <c r="B34" s="22" t="s">
        <v>218</v>
      </c>
      <c r="C34" s="149">
        <f t="shared" si="0"/>
        <v>300000</v>
      </c>
      <c r="D34" s="25"/>
      <c r="E34" s="5">
        <v>300000</v>
      </c>
      <c r="F34" s="5"/>
      <c r="G34" s="5"/>
      <c r="H34" s="5"/>
    </row>
    <row r="35" spans="1:8" x14ac:dyDescent="0.2">
      <c r="A35" s="4">
        <v>30</v>
      </c>
      <c r="B35" s="22" t="s">
        <v>28</v>
      </c>
      <c r="C35" s="149">
        <f t="shared" si="0"/>
        <v>725196</v>
      </c>
      <c r="D35" s="25"/>
      <c r="E35" s="5"/>
      <c r="F35" s="5">
        <v>725196</v>
      </c>
      <c r="G35" s="5"/>
      <c r="H35" s="5"/>
    </row>
    <row r="36" spans="1:8" ht="25.5" x14ac:dyDescent="0.2">
      <c r="A36" s="4">
        <v>31</v>
      </c>
      <c r="B36" s="22" t="s">
        <v>29</v>
      </c>
      <c r="C36" s="149">
        <f t="shared" si="0"/>
        <v>18806425</v>
      </c>
      <c r="D36" s="25">
        <v>18529621</v>
      </c>
      <c r="E36" s="5">
        <v>81000</v>
      </c>
      <c r="F36" s="5">
        <v>195804</v>
      </c>
      <c r="G36" s="5"/>
      <c r="H36" s="5"/>
    </row>
    <row r="37" spans="1:8" x14ac:dyDescent="0.2">
      <c r="A37" s="4">
        <v>32</v>
      </c>
      <c r="B37" s="28" t="s">
        <v>30</v>
      </c>
      <c r="C37" s="328">
        <f t="shared" si="0"/>
        <v>88459849</v>
      </c>
      <c r="D37" s="30">
        <f>SUM(D33:D36)</f>
        <v>87157849</v>
      </c>
      <c r="E37" s="9">
        <f>SUM(E33:E36)</f>
        <v>381000</v>
      </c>
      <c r="F37" s="9">
        <f>SUM(F33:F36)</f>
        <v>921000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33</v>
      </c>
      <c r="B38" s="214" t="s">
        <v>31</v>
      </c>
      <c r="C38" s="211">
        <f>SUM(D38:H38)</f>
        <v>11787317</v>
      </c>
      <c r="D38" s="215">
        <f>SUM(D39:D41)</f>
        <v>11787317</v>
      </c>
      <c r="E38" s="216">
        <f>SUM(E39:E41)</f>
        <v>0</v>
      </c>
      <c r="F38" s="216">
        <f>SUM(F39:F41)</f>
        <v>0</v>
      </c>
      <c r="G38" s="216">
        <f>SUM(G39:G41)</f>
        <v>0</v>
      </c>
      <c r="H38" s="216">
        <f>SUM(H39:H41)</f>
        <v>0</v>
      </c>
    </row>
    <row r="39" spans="1:8" ht="25.5" x14ac:dyDescent="0.2">
      <c r="A39" s="4">
        <v>34</v>
      </c>
      <c r="B39" s="22" t="s">
        <v>219</v>
      </c>
      <c r="C39" s="149">
        <f t="shared" ref="C39:C49" si="1">SUM(D39:H39)</f>
        <v>11487317</v>
      </c>
      <c r="D39" s="25">
        <v>11487317</v>
      </c>
      <c r="E39" s="5"/>
      <c r="F39" s="5"/>
      <c r="G39" s="5"/>
      <c r="H39" s="5"/>
    </row>
    <row r="40" spans="1:8" x14ac:dyDescent="0.2">
      <c r="A40" s="4">
        <v>35</v>
      </c>
      <c r="B40" s="22" t="s">
        <v>220</v>
      </c>
      <c r="C40" s="149">
        <f t="shared" si="1"/>
        <v>0</v>
      </c>
      <c r="D40" s="25"/>
      <c r="E40" s="5"/>
      <c r="F40" s="5"/>
      <c r="G40" s="5"/>
      <c r="H40" s="5"/>
    </row>
    <row r="41" spans="1:8" x14ac:dyDescent="0.2">
      <c r="A41" s="4">
        <v>36</v>
      </c>
      <c r="B41" s="22" t="s">
        <v>221</v>
      </c>
      <c r="C41" s="149">
        <f t="shared" si="1"/>
        <v>300000</v>
      </c>
      <c r="D41" s="25">
        <v>300000</v>
      </c>
      <c r="E41" s="5"/>
      <c r="F41" s="5"/>
      <c r="G41" s="5"/>
      <c r="H41" s="5"/>
    </row>
    <row r="42" spans="1:8" ht="25.5" x14ac:dyDescent="0.2">
      <c r="A42" s="4">
        <v>37</v>
      </c>
      <c r="B42" s="210" t="s">
        <v>262</v>
      </c>
      <c r="C42" s="211">
        <f t="shared" si="1"/>
        <v>7516495</v>
      </c>
      <c r="D42" s="212">
        <v>7516495</v>
      </c>
      <c r="E42" s="213"/>
      <c r="F42" s="213"/>
      <c r="G42" s="213"/>
      <c r="H42" s="213"/>
    </row>
    <row r="43" spans="1:8" x14ac:dyDescent="0.2">
      <c r="A43" s="4">
        <v>38</v>
      </c>
      <c r="B43" s="28" t="s">
        <v>32</v>
      </c>
      <c r="C43" s="328">
        <f t="shared" si="1"/>
        <v>19303812</v>
      </c>
      <c r="D43" s="30">
        <f>D38+D42</f>
        <v>19303812</v>
      </c>
      <c r="E43" s="30">
        <f t="shared" ref="E43:H43" si="2">E38+E42</f>
        <v>0</v>
      </c>
      <c r="F43" s="30">
        <f t="shared" si="2"/>
        <v>0</v>
      </c>
      <c r="G43" s="30">
        <f t="shared" si="2"/>
        <v>0</v>
      </c>
      <c r="H43" s="30">
        <f t="shared" si="2"/>
        <v>0</v>
      </c>
    </row>
    <row r="44" spans="1:8" x14ac:dyDescent="0.2">
      <c r="A44" s="4">
        <v>39</v>
      </c>
      <c r="B44" s="23" t="s">
        <v>33</v>
      </c>
      <c r="C44" s="328">
        <f t="shared" si="1"/>
        <v>2454912399</v>
      </c>
      <c r="D44" s="31">
        <f>D6+D7+D8+D16+D26+D32+D37+D43</f>
        <v>1828426294</v>
      </c>
      <c r="E44" s="10">
        <f>E6+E7+E8+E16+E26+E32+E37+E43</f>
        <v>202113462</v>
      </c>
      <c r="F44" s="10">
        <f>F6+F7+F8+F16+F26+F32+F37+F43</f>
        <v>209120635</v>
      </c>
      <c r="G44" s="10">
        <f>G6+G7+G8+G16+G26+G32+G37+G43</f>
        <v>72706514</v>
      </c>
      <c r="H44" s="10">
        <f>H6+H7+H8+H16+H26+H32+H37+H43</f>
        <v>142545494</v>
      </c>
    </row>
    <row r="45" spans="1:8" ht="25.5" x14ac:dyDescent="0.2">
      <c r="A45" s="4">
        <v>40</v>
      </c>
      <c r="B45" s="22" t="s">
        <v>34</v>
      </c>
      <c r="C45" s="149">
        <f t="shared" si="1"/>
        <v>45414726</v>
      </c>
      <c r="D45" s="25">
        <v>45414726</v>
      </c>
      <c r="E45" s="5"/>
      <c r="F45" s="5"/>
      <c r="G45" s="5"/>
      <c r="H45" s="5"/>
    </row>
    <row r="46" spans="1:8" ht="25.5" x14ac:dyDescent="0.2">
      <c r="A46" s="4">
        <v>41</v>
      </c>
      <c r="B46" s="22" t="s">
        <v>35</v>
      </c>
      <c r="C46" s="149">
        <f t="shared" si="1"/>
        <v>507950224</v>
      </c>
      <c r="D46" s="25">
        <v>507950224</v>
      </c>
      <c r="E46" s="5"/>
      <c r="F46" s="5"/>
      <c r="G46" s="5"/>
      <c r="H46" s="5"/>
    </row>
    <row r="47" spans="1:8" x14ac:dyDescent="0.2">
      <c r="A47" s="4">
        <v>42</v>
      </c>
      <c r="B47" s="22" t="s">
        <v>36</v>
      </c>
      <c r="C47" s="149">
        <f t="shared" si="1"/>
        <v>553364950</v>
      </c>
      <c r="D47" s="27">
        <f>SUM(D45:D46)</f>
        <v>553364950</v>
      </c>
      <c r="E47" s="7">
        <f>SUM(E45:E46)</f>
        <v>0</v>
      </c>
      <c r="F47" s="7">
        <f>SUM(F45:F46)</f>
        <v>0</v>
      </c>
      <c r="G47" s="7">
        <f>SUM(G45:G46)</f>
        <v>0</v>
      </c>
      <c r="H47" s="7">
        <f>SUM(H45:H46)</f>
        <v>0</v>
      </c>
    </row>
    <row r="48" spans="1:8" ht="13.5" thickBot="1" x14ac:dyDescent="0.25">
      <c r="A48" s="4">
        <v>43</v>
      </c>
      <c r="B48" s="24" t="s">
        <v>37</v>
      </c>
      <c r="C48" s="328">
        <f t="shared" si="1"/>
        <v>553364950</v>
      </c>
      <c r="D48" s="32">
        <f>D47</f>
        <v>553364950</v>
      </c>
      <c r="E48" s="11">
        <f>E47</f>
        <v>0</v>
      </c>
      <c r="F48" s="11">
        <f>F47</f>
        <v>0</v>
      </c>
      <c r="G48" s="11">
        <f>G47</f>
        <v>0</v>
      </c>
      <c r="H48" s="11">
        <f>H47</f>
        <v>0</v>
      </c>
    </row>
    <row r="49" spans="1:8" ht="14.25" thickTop="1" thickBot="1" x14ac:dyDescent="0.25">
      <c r="A49" s="4">
        <v>44</v>
      </c>
      <c r="B49" s="29" t="s">
        <v>38</v>
      </c>
      <c r="C49" s="328">
        <f t="shared" si="1"/>
        <v>3008277349</v>
      </c>
      <c r="D49" s="19">
        <f>D44+D48</f>
        <v>2381791244</v>
      </c>
      <c r="E49" s="12">
        <f>E44+E48</f>
        <v>202113462</v>
      </c>
      <c r="F49" s="12">
        <f>F44+F48</f>
        <v>209120635</v>
      </c>
      <c r="G49" s="12">
        <f>G44+G48</f>
        <v>72706514</v>
      </c>
      <c r="H49" s="12">
        <f>H44+H48</f>
        <v>142545494</v>
      </c>
    </row>
    <row r="50" spans="1:8" ht="13.5" thickTop="1" x14ac:dyDescent="0.2">
      <c r="C50" s="38"/>
    </row>
    <row r="51" spans="1:8" x14ac:dyDescent="0.2">
      <c r="C51" s="160">
        <v>3008277349</v>
      </c>
    </row>
    <row r="52" spans="1:8" x14ac:dyDescent="0.2">
      <c r="C52" s="38">
        <f>C51-C49</f>
        <v>0</v>
      </c>
    </row>
  </sheetData>
  <pageMargins left="0" right="0" top="0.19685039370078741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54A3-8CB0-4BC2-A890-720F8ABE64FD}">
  <dimension ref="A1:I52"/>
  <sheetViews>
    <sheetView workbookViewId="0">
      <pane ySplit="5" topLeftCell="A21" activePane="bottomLeft" state="frozen"/>
      <selection pane="bottomLeft" activeCell="L31" sqref="L31"/>
    </sheetView>
  </sheetViews>
  <sheetFormatPr defaultRowHeight="12.75" x14ac:dyDescent="0.2"/>
  <cols>
    <col min="1" max="1" width="6.42578125" style="123" customWidth="1"/>
    <col min="2" max="2" width="46.5703125" style="123" customWidth="1"/>
    <col min="3" max="3" width="14.7109375" style="123" customWidth="1"/>
    <col min="4" max="8" width="12.7109375" style="123" customWidth="1"/>
    <col min="9" max="9" width="6.5703125" style="123" customWidth="1"/>
    <col min="10" max="251" width="9.140625" style="123"/>
    <col min="252" max="252" width="6.42578125" style="123" customWidth="1"/>
    <col min="253" max="253" width="46.5703125" style="123" customWidth="1"/>
    <col min="254" max="254" width="29.42578125" style="123" customWidth="1"/>
    <col min="255" max="507" width="9.140625" style="123"/>
    <col min="508" max="508" width="6.42578125" style="123" customWidth="1"/>
    <col min="509" max="509" width="46.5703125" style="123" customWidth="1"/>
    <col min="510" max="510" width="29.42578125" style="123" customWidth="1"/>
    <col min="511" max="763" width="9.140625" style="123"/>
    <col min="764" max="764" width="6.42578125" style="123" customWidth="1"/>
    <col min="765" max="765" width="46.5703125" style="123" customWidth="1"/>
    <col min="766" max="766" width="29.42578125" style="123" customWidth="1"/>
    <col min="767" max="1019" width="9.140625" style="123"/>
    <col min="1020" max="1020" width="6.42578125" style="123" customWidth="1"/>
    <col min="1021" max="1021" width="46.5703125" style="123" customWidth="1"/>
    <col min="1022" max="1022" width="29.42578125" style="123" customWidth="1"/>
    <col min="1023" max="1275" width="9.140625" style="123"/>
    <col min="1276" max="1276" width="6.42578125" style="123" customWidth="1"/>
    <col min="1277" max="1277" width="46.5703125" style="123" customWidth="1"/>
    <col min="1278" max="1278" width="29.42578125" style="123" customWidth="1"/>
    <col min="1279" max="1531" width="9.140625" style="123"/>
    <col min="1532" max="1532" width="6.42578125" style="123" customWidth="1"/>
    <col min="1533" max="1533" width="46.5703125" style="123" customWidth="1"/>
    <col min="1534" max="1534" width="29.42578125" style="123" customWidth="1"/>
    <col min="1535" max="1787" width="9.140625" style="123"/>
    <col min="1788" max="1788" width="6.42578125" style="123" customWidth="1"/>
    <col min="1789" max="1789" width="46.5703125" style="123" customWidth="1"/>
    <col min="1790" max="1790" width="29.42578125" style="123" customWidth="1"/>
    <col min="1791" max="2043" width="9.140625" style="123"/>
    <col min="2044" max="2044" width="6.42578125" style="123" customWidth="1"/>
    <col min="2045" max="2045" width="46.5703125" style="123" customWidth="1"/>
    <col min="2046" max="2046" width="29.42578125" style="123" customWidth="1"/>
    <col min="2047" max="2299" width="9.140625" style="123"/>
    <col min="2300" max="2300" width="6.42578125" style="123" customWidth="1"/>
    <col min="2301" max="2301" width="46.5703125" style="123" customWidth="1"/>
    <col min="2302" max="2302" width="29.42578125" style="123" customWidth="1"/>
    <col min="2303" max="2555" width="9.140625" style="123"/>
    <col min="2556" max="2556" width="6.42578125" style="123" customWidth="1"/>
    <col min="2557" max="2557" width="46.5703125" style="123" customWidth="1"/>
    <col min="2558" max="2558" width="29.42578125" style="123" customWidth="1"/>
    <col min="2559" max="2811" width="9.140625" style="123"/>
    <col min="2812" max="2812" width="6.42578125" style="123" customWidth="1"/>
    <col min="2813" max="2813" width="46.5703125" style="123" customWidth="1"/>
    <col min="2814" max="2814" width="29.42578125" style="123" customWidth="1"/>
    <col min="2815" max="3067" width="9.140625" style="123"/>
    <col min="3068" max="3068" width="6.42578125" style="123" customWidth="1"/>
    <col min="3069" max="3069" width="46.5703125" style="123" customWidth="1"/>
    <col min="3070" max="3070" width="29.42578125" style="123" customWidth="1"/>
    <col min="3071" max="3323" width="9.140625" style="123"/>
    <col min="3324" max="3324" width="6.42578125" style="123" customWidth="1"/>
    <col min="3325" max="3325" width="46.5703125" style="123" customWidth="1"/>
    <col min="3326" max="3326" width="29.42578125" style="123" customWidth="1"/>
    <col min="3327" max="3579" width="9.140625" style="123"/>
    <col min="3580" max="3580" width="6.42578125" style="123" customWidth="1"/>
    <col min="3581" max="3581" width="46.5703125" style="123" customWidth="1"/>
    <col min="3582" max="3582" width="29.42578125" style="123" customWidth="1"/>
    <col min="3583" max="3835" width="9.140625" style="123"/>
    <col min="3836" max="3836" width="6.42578125" style="123" customWidth="1"/>
    <col min="3837" max="3837" width="46.5703125" style="123" customWidth="1"/>
    <col min="3838" max="3838" width="29.42578125" style="123" customWidth="1"/>
    <col min="3839" max="4091" width="9.140625" style="123"/>
    <col min="4092" max="4092" width="6.42578125" style="123" customWidth="1"/>
    <col min="4093" max="4093" width="46.5703125" style="123" customWidth="1"/>
    <col min="4094" max="4094" width="29.42578125" style="123" customWidth="1"/>
    <col min="4095" max="4347" width="9.140625" style="123"/>
    <col min="4348" max="4348" width="6.42578125" style="123" customWidth="1"/>
    <col min="4349" max="4349" width="46.5703125" style="123" customWidth="1"/>
    <col min="4350" max="4350" width="29.42578125" style="123" customWidth="1"/>
    <col min="4351" max="4603" width="9.140625" style="123"/>
    <col min="4604" max="4604" width="6.42578125" style="123" customWidth="1"/>
    <col min="4605" max="4605" width="46.5703125" style="123" customWidth="1"/>
    <col min="4606" max="4606" width="29.42578125" style="123" customWidth="1"/>
    <col min="4607" max="4859" width="9.140625" style="123"/>
    <col min="4860" max="4860" width="6.42578125" style="123" customWidth="1"/>
    <col min="4861" max="4861" width="46.5703125" style="123" customWidth="1"/>
    <col min="4862" max="4862" width="29.42578125" style="123" customWidth="1"/>
    <col min="4863" max="5115" width="9.140625" style="123"/>
    <col min="5116" max="5116" width="6.42578125" style="123" customWidth="1"/>
    <col min="5117" max="5117" width="46.5703125" style="123" customWidth="1"/>
    <col min="5118" max="5118" width="29.42578125" style="123" customWidth="1"/>
    <col min="5119" max="5371" width="9.140625" style="123"/>
    <col min="5372" max="5372" width="6.42578125" style="123" customWidth="1"/>
    <col min="5373" max="5373" width="46.5703125" style="123" customWidth="1"/>
    <col min="5374" max="5374" width="29.42578125" style="123" customWidth="1"/>
    <col min="5375" max="5627" width="9.140625" style="123"/>
    <col min="5628" max="5628" width="6.42578125" style="123" customWidth="1"/>
    <col min="5629" max="5629" width="46.5703125" style="123" customWidth="1"/>
    <col min="5630" max="5630" width="29.42578125" style="123" customWidth="1"/>
    <col min="5631" max="5883" width="9.140625" style="123"/>
    <col min="5884" max="5884" width="6.42578125" style="123" customWidth="1"/>
    <col min="5885" max="5885" width="46.5703125" style="123" customWidth="1"/>
    <col min="5886" max="5886" width="29.42578125" style="123" customWidth="1"/>
    <col min="5887" max="6139" width="9.140625" style="123"/>
    <col min="6140" max="6140" width="6.42578125" style="123" customWidth="1"/>
    <col min="6141" max="6141" width="46.5703125" style="123" customWidth="1"/>
    <col min="6142" max="6142" width="29.42578125" style="123" customWidth="1"/>
    <col min="6143" max="6395" width="9.140625" style="123"/>
    <col min="6396" max="6396" width="6.42578125" style="123" customWidth="1"/>
    <col min="6397" max="6397" width="46.5703125" style="123" customWidth="1"/>
    <col min="6398" max="6398" width="29.42578125" style="123" customWidth="1"/>
    <col min="6399" max="6651" width="9.140625" style="123"/>
    <col min="6652" max="6652" width="6.42578125" style="123" customWidth="1"/>
    <col min="6653" max="6653" width="46.5703125" style="123" customWidth="1"/>
    <col min="6654" max="6654" width="29.42578125" style="123" customWidth="1"/>
    <col min="6655" max="6907" width="9.140625" style="123"/>
    <col min="6908" max="6908" width="6.42578125" style="123" customWidth="1"/>
    <col min="6909" max="6909" width="46.5703125" style="123" customWidth="1"/>
    <col min="6910" max="6910" width="29.42578125" style="123" customWidth="1"/>
    <col min="6911" max="7163" width="9.140625" style="123"/>
    <col min="7164" max="7164" width="6.42578125" style="123" customWidth="1"/>
    <col min="7165" max="7165" width="46.5703125" style="123" customWidth="1"/>
    <col min="7166" max="7166" width="29.42578125" style="123" customWidth="1"/>
    <col min="7167" max="7419" width="9.140625" style="123"/>
    <col min="7420" max="7420" width="6.42578125" style="123" customWidth="1"/>
    <col min="7421" max="7421" width="46.5703125" style="123" customWidth="1"/>
    <col min="7422" max="7422" width="29.42578125" style="123" customWidth="1"/>
    <col min="7423" max="7675" width="9.140625" style="123"/>
    <col min="7676" max="7676" width="6.42578125" style="123" customWidth="1"/>
    <col min="7677" max="7677" width="46.5703125" style="123" customWidth="1"/>
    <col min="7678" max="7678" width="29.42578125" style="123" customWidth="1"/>
    <col min="7679" max="7931" width="9.140625" style="123"/>
    <col min="7932" max="7932" width="6.42578125" style="123" customWidth="1"/>
    <col min="7933" max="7933" width="46.5703125" style="123" customWidth="1"/>
    <col min="7934" max="7934" width="29.42578125" style="123" customWidth="1"/>
    <col min="7935" max="8187" width="9.140625" style="123"/>
    <col min="8188" max="8188" width="6.42578125" style="123" customWidth="1"/>
    <col min="8189" max="8189" width="46.5703125" style="123" customWidth="1"/>
    <col min="8190" max="8190" width="29.42578125" style="123" customWidth="1"/>
    <col min="8191" max="8443" width="9.140625" style="123"/>
    <col min="8444" max="8444" width="6.42578125" style="123" customWidth="1"/>
    <col min="8445" max="8445" width="46.5703125" style="123" customWidth="1"/>
    <col min="8446" max="8446" width="29.42578125" style="123" customWidth="1"/>
    <col min="8447" max="8699" width="9.140625" style="123"/>
    <col min="8700" max="8700" width="6.42578125" style="123" customWidth="1"/>
    <col min="8701" max="8701" width="46.5703125" style="123" customWidth="1"/>
    <col min="8702" max="8702" width="29.42578125" style="123" customWidth="1"/>
    <col min="8703" max="8955" width="9.140625" style="123"/>
    <col min="8956" max="8956" width="6.42578125" style="123" customWidth="1"/>
    <col min="8957" max="8957" width="46.5703125" style="123" customWidth="1"/>
    <col min="8958" max="8958" width="29.42578125" style="123" customWidth="1"/>
    <col min="8959" max="9211" width="9.140625" style="123"/>
    <col min="9212" max="9212" width="6.42578125" style="123" customWidth="1"/>
    <col min="9213" max="9213" width="46.5703125" style="123" customWidth="1"/>
    <col min="9214" max="9214" width="29.42578125" style="123" customWidth="1"/>
    <col min="9215" max="9467" width="9.140625" style="123"/>
    <col min="9468" max="9468" width="6.42578125" style="123" customWidth="1"/>
    <col min="9469" max="9469" width="46.5703125" style="123" customWidth="1"/>
    <col min="9470" max="9470" width="29.42578125" style="123" customWidth="1"/>
    <col min="9471" max="9723" width="9.140625" style="123"/>
    <col min="9724" max="9724" width="6.42578125" style="123" customWidth="1"/>
    <col min="9725" max="9725" width="46.5703125" style="123" customWidth="1"/>
    <col min="9726" max="9726" width="29.42578125" style="123" customWidth="1"/>
    <col min="9727" max="9979" width="9.140625" style="123"/>
    <col min="9980" max="9980" width="6.42578125" style="123" customWidth="1"/>
    <col min="9981" max="9981" width="46.5703125" style="123" customWidth="1"/>
    <col min="9982" max="9982" width="29.42578125" style="123" customWidth="1"/>
    <col min="9983" max="10235" width="9.140625" style="123"/>
    <col min="10236" max="10236" width="6.42578125" style="123" customWidth="1"/>
    <col min="10237" max="10237" width="46.5703125" style="123" customWidth="1"/>
    <col min="10238" max="10238" width="29.42578125" style="123" customWidth="1"/>
    <col min="10239" max="10491" width="9.140625" style="123"/>
    <col min="10492" max="10492" width="6.42578125" style="123" customWidth="1"/>
    <col min="10493" max="10493" width="46.5703125" style="123" customWidth="1"/>
    <col min="10494" max="10494" width="29.42578125" style="123" customWidth="1"/>
    <col min="10495" max="10747" width="9.140625" style="123"/>
    <col min="10748" max="10748" width="6.42578125" style="123" customWidth="1"/>
    <col min="10749" max="10749" width="46.5703125" style="123" customWidth="1"/>
    <col min="10750" max="10750" width="29.42578125" style="123" customWidth="1"/>
    <col min="10751" max="11003" width="9.140625" style="123"/>
    <col min="11004" max="11004" width="6.42578125" style="123" customWidth="1"/>
    <col min="11005" max="11005" width="46.5703125" style="123" customWidth="1"/>
    <col min="11006" max="11006" width="29.42578125" style="123" customWidth="1"/>
    <col min="11007" max="11259" width="9.140625" style="123"/>
    <col min="11260" max="11260" width="6.42578125" style="123" customWidth="1"/>
    <col min="11261" max="11261" width="46.5703125" style="123" customWidth="1"/>
    <col min="11262" max="11262" width="29.42578125" style="123" customWidth="1"/>
    <col min="11263" max="11515" width="9.140625" style="123"/>
    <col min="11516" max="11516" width="6.42578125" style="123" customWidth="1"/>
    <col min="11517" max="11517" width="46.5703125" style="123" customWidth="1"/>
    <col min="11518" max="11518" width="29.42578125" style="123" customWidth="1"/>
    <col min="11519" max="11771" width="9.140625" style="123"/>
    <col min="11772" max="11772" width="6.42578125" style="123" customWidth="1"/>
    <col min="11773" max="11773" width="46.5703125" style="123" customWidth="1"/>
    <col min="11774" max="11774" width="29.42578125" style="123" customWidth="1"/>
    <col min="11775" max="12027" width="9.140625" style="123"/>
    <col min="12028" max="12028" width="6.42578125" style="123" customWidth="1"/>
    <col min="12029" max="12029" width="46.5703125" style="123" customWidth="1"/>
    <col min="12030" max="12030" width="29.42578125" style="123" customWidth="1"/>
    <col min="12031" max="12283" width="9.140625" style="123"/>
    <col min="12284" max="12284" width="6.42578125" style="123" customWidth="1"/>
    <col min="12285" max="12285" width="46.5703125" style="123" customWidth="1"/>
    <col min="12286" max="12286" width="29.42578125" style="123" customWidth="1"/>
    <col min="12287" max="12539" width="9.140625" style="123"/>
    <col min="12540" max="12540" width="6.42578125" style="123" customWidth="1"/>
    <col min="12541" max="12541" width="46.5703125" style="123" customWidth="1"/>
    <col min="12542" max="12542" width="29.42578125" style="123" customWidth="1"/>
    <col min="12543" max="12795" width="9.140625" style="123"/>
    <col min="12796" max="12796" width="6.42578125" style="123" customWidth="1"/>
    <col min="12797" max="12797" width="46.5703125" style="123" customWidth="1"/>
    <col min="12798" max="12798" width="29.42578125" style="123" customWidth="1"/>
    <col min="12799" max="13051" width="9.140625" style="123"/>
    <col min="13052" max="13052" width="6.42578125" style="123" customWidth="1"/>
    <col min="13053" max="13053" width="46.5703125" style="123" customWidth="1"/>
    <col min="13054" max="13054" width="29.42578125" style="123" customWidth="1"/>
    <col min="13055" max="13307" width="9.140625" style="123"/>
    <col min="13308" max="13308" width="6.42578125" style="123" customWidth="1"/>
    <col min="13309" max="13309" width="46.5703125" style="123" customWidth="1"/>
    <col min="13310" max="13310" width="29.42578125" style="123" customWidth="1"/>
    <col min="13311" max="13563" width="9.140625" style="123"/>
    <col min="13564" max="13564" width="6.42578125" style="123" customWidth="1"/>
    <col min="13565" max="13565" width="46.5703125" style="123" customWidth="1"/>
    <col min="13566" max="13566" width="29.42578125" style="123" customWidth="1"/>
    <col min="13567" max="13819" width="9.140625" style="123"/>
    <col min="13820" max="13820" width="6.42578125" style="123" customWidth="1"/>
    <col min="13821" max="13821" width="46.5703125" style="123" customWidth="1"/>
    <col min="13822" max="13822" width="29.42578125" style="123" customWidth="1"/>
    <col min="13823" max="14075" width="9.140625" style="123"/>
    <col min="14076" max="14076" width="6.42578125" style="123" customWidth="1"/>
    <col min="14077" max="14077" width="46.5703125" style="123" customWidth="1"/>
    <col min="14078" max="14078" width="29.42578125" style="123" customWidth="1"/>
    <col min="14079" max="14331" width="9.140625" style="123"/>
    <col min="14332" max="14332" width="6.42578125" style="123" customWidth="1"/>
    <col min="14333" max="14333" width="46.5703125" style="123" customWidth="1"/>
    <col min="14334" max="14334" width="29.42578125" style="123" customWidth="1"/>
    <col min="14335" max="14587" width="9.140625" style="123"/>
    <col min="14588" max="14588" width="6.42578125" style="123" customWidth="1"/>
    <col min="14589" max="14589" width="46.5703125" style="123" customWidth="1"/>
    <col min="14590" max="14590" width="29.42578125" style="123" customWidth="1"/>
    <col min="14591" max="14843" width="9.140625" style="123"/>
    <col min="14844" max="14844" width="6.42578125" style="123" customWidth="1"/>
    <col min="14845" max="14845" width="46.5703125" style="123" customWidth="1"/>
    <col min="14846" max="14846" width="29.42578125" style="123" customWidth="1"/>
    <col min="14847" max="15099" width="9.140625" style="123"/>
    <col min="15100" max="15100" width="6.42578125" style="123" customWidth="1"/>
    <col min="15101" max="15101" width="46.5703125" style="123" customWidth="1"/>
    <col min="15102" max="15102" width="29.42578125" style="123" customWidth="1"/>
    <col min="15103" max="15355" width="9.140625" style="123"/>
    <col min="15356" max="15356" width="6.42578125" style="123" customWidth="1"/>
    <col min="15357" max="15357" width="46.5703125" style="123" customWidth="1"/>
    <col min="15358" max="15358" width="29.42578125" style="123" customWidth="1"/>
    <col min="15359" max="15611" width="9.140625" style="123"/>
    <col min="15612" max="15612" width="6.42578125" style="123" customWidth="1"/>
    <col min="15613" max="15613" width="46.5703125" style="123" customWidth="1"/>
    <col min="15614" max="15614" width="29.42578125" style="123" customWidth="1"/>
    <col min="15615" max="15867" width="9.140625" style="123"/>
    <col min="15868" max="15868" width="6.42578125" style="123" customWidth="1"/>
    <col min="15869" max="15869" width="46.5703125" style="123" customWidth="1"/>
    <col min="15870" max="15870" width="29.42578125" style="123" customWidth="1"/>
    <col min="15871" max="16123" width="9.140625" style="123"/>
    <col min="16124" max="16124" width="6.42578125" style="123" customWidth="1"/>
    <col min="16125" max="16125" width="46.5703125" style="123" customWidth="1"/>
    <col min="16126" max="16126" width="29.42578125" style="123" customWidth="1"/>
    <col min="16127" max="16384" width="9.140625" style="123"/>
  </cols>
  <sheetData>
    <row r="1" spans="1:9" x14ac:dyDescent="0.2">
      <c r="B1" s="124" t="s">
        <v>171</v>
      </c>
      <c r="E1" s="123" t="s">
        <v>442</v>
      </c>
    </row>
    <row r="2" spans="1:9" x14ac:dyDescent="0.2">
      <c r="B2" s="124" t="s">
        <v>254</v>
      </c>
      <c r="E2" s="160" t="s">
        <v>435</v>
      </c>
    </row>
    <row r="3" spans="1:9" x14ac:dyDescent="0.2">
      <c r="B3" s="124"/>
      <c r="C3" s="124" t="s">
        <v>213</v>
      </c>
      <c r="E3" s="123" t="s">
        <v>77</v>
      </c>
    </row>
    <row r="4" spans="1:9" ht="13.5" thickBot="1" x14ac:dyDescent="0.25">
      <c r="B4" s="124"/>
    </row>
    <row r="5" spans="1:9" ht="38.25" x14ac:dyDescent="0.2">
      <c r="A5" s="1" t="s">
        <v>1</v>
      </c>
      <c r="B5" s="144" t="s">
        <v>214</v>
      </c>
      <c r="C5" s="145" t="s">
        <v>222</v>
      </c>
      <c r="D5" s="146" t="s">
        <v>40</v>
      </c>
      <c r="E5" s="20" t="s">
        <v>175</v>
      </c>
      <c r="F5" s="20" t="s">
        <v>42</v>
      </c>
      <c r="G5" s="20" t="s">
        <v>169</v>
      </c>
      <c r="H5" s="20" t="s">
        <v>43</v>
      </c>
    </row>
    <row r="6" spans="1:9" x14ac:dyDescent="0.2">
      <c r="A6" s="4">
        <v>1</v>
      </c>
      <c r="B6" s="147" t="s">
        <v>3</v>
      </c>
      <c r="C6" s="329">
        <f t="shared" ref="C6:C37" si="0">SUM(D6:H6)</f>
        <v>353859474</v>
      </c>
      <c r="D6" s="148">
        <v>32722428</v>
      </c>
      <c r="E6" s="148">
        <v>131525528</v>
      </c>
      <c r="F6" s="148">
        <v>95037847</v>
      </c>
      <c r="G6" s="148">
        <v>21922223</v>
      </c>
      <c r="H6" s="148">
        <v>72651448</v>
      </c>
      <c r="I6" s="556">
        <f>C6/'2d'!C6*100</f>
        <v>90.587067585051841</v>
      </c>
    </row>
    <row r="7" spans="1:9" ht="25.5" x14ac:dyDescent="0.2">
      <c r="A7" s="4">
        <v>2</v>
      </c>
      <c r="B7" s="147" t="s">
        <v>4</v>
      </c>
      <c r="C7" s="329">
        <f t="shared" si="0"/>
        <v>67546497</v>
      </c>
      <c r="D7" s="148">
        <v>6693228</v>
      </c>
      <c r="E7" s="148">
        <v>27970057</v>
      </c>
      <c r="F7" s="148">
        <v>13773883</v>
      </c>
      <c r="G7" s="148">
        <v>4330966</v>
      </c>
      <c r="H7" s="148">
        <v>14778363</v>
      </c>
      <c r="I7" s="556">
        <f>C7/'2d'!C7*100</f>
        <v>91.795754657653049</v>
      </c>
    </row>
    <row r="8" spans="1:9" x14ac:dyDescent="0.2">
      <c r="A8" s="4">
        <v>3</v>
      </c>
      <c r="B8" s="147" t="s">
        <v>5</v>
      </c>
      <c r="C8" s="329">
        <f t="shared" si="0"/>
        <v>192479683</v>
      </c>
      <c r="D8" s="148">
        <v>38437013</v>
      </c>
      <c r="E8" s="148">
        <v>27219810</v>
      </c>
      <c r="F8" s="148">
        <v>63938719</v>
      </c>
      <c r="G8" s="148">
        <v>26308100</v>
      </c>
      <c r="H8" s="148">
        <v>36576041</v>
      </c>
      <c r="I8" s="556">
        <f>C8/'2d'!C8*100</f>
        <v>40.490892675937509</v>
      </c>
    </row>
    <row r="9" spans="1:9" x14ac:dyDescent="0.2">
      <c r="A9" s="4">
        <v>4</v>
      </c>
      <c r="B9" s="22" t="s">
        <v>6</v>
      </c>
      <c r="C9" s="149">
        <f t="shared" si="0"/>
        <v>4231000</v>
      </c>
      <c r="D9" s="27">
        <f>D10</f>
        <v>4231000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  <c r="I9" s="556">
        <f>C9/'2d'!C9*100</f>
        <v>99.237715491966696</v>
      </c>
    </row>
    <row r="10" spans="1:9" ht="25.5" x14ac:dyDescent="0.2">
      <c r="A10" s="4">
        <v>5</v>
      </c>
      <c r="B10" s="22" t="s">
        <v>7</v>
      </c>
      <c r="C10" s="149">
        <f t="shared" si="0"/>
        <v>4231000</v>
      </c>
      <c r="D10" s="25">
        <v>4231000</v>
      </c>
      <c r="E10" s="5"/>
      <c r="F10" s="5"/>
      <c r="G10" s="5"/>
      <c r="H10" s="5"/>
      <c r="I10" s="556">
        <f>C10/'2d'!C10*100</f>
        <v>99.237715491966696</v>
      </c>
    </row>
    <row r="11" spans="1:9" x14ac:dyDescent="0.2">
      <c r="A11" s="4">
        <v>6</v>
      </c>
      <c r="B11" s="22" t="s">
        <v>8</v>
      </c>
      <c r="C11" s="149">
        <f t="shared" si="0"/>
        <v>125000</v>
      </c>
      <c r="D11" s="27">
        <f>D12</f>
        <v>125000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  <c r="I11" s="556">
        <f>C11/'2d'!C11*100</f>
        <v>15.625</v>
      </c>
    </row>
    <row r="12" spans="1:9" ht="25.5" x14ac:dyDescent="0.2">
      <c r="A12" s="4">
        <v>7</v>
      </c>
      <c r="B12" s="22" t="s">
        <v>9</v>
      </c>
      <c r="C12" s="149">
        <f t="shared" si="0"/>
        <v>125000</v>
      </c>
      <c r="D12" s="27">
        <v>125000</v>
      </c>
      <c r="E12" s="7"/>
      <c r="F12" s="7"/>
      <c r="G12" s="7"/>
      <c r="H12" s="7"/>
      <c r="I12" s="556">
        <f>C12/'2d'!C12*100</f>
        <v>15.625</v>
      </c>
    </row>
    <row r="13" spans="1:9" x14ac:dyDescent="0.2">
      <c r="A13" s="4">
        <v>8</v>
      </c>
      <c r="B13" s="22" t="s">
        <v>10</v>
      </c>
      <c r="C13" s="149">
        <f t="shared" si="0"/>
        <v>4459930</v>
      </c>
      <c r="D13" s="27">
        <v>4459930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  <c r="I13" s="556">
        <f>C13/'2d'!C13*100</f>
        <v>42.154347826086955</v>
      </c>
    </row>
    <row r="14" spans="1:9" x14ac:dyDescent="0.2">
      <c r="A14" s="4">
        <v>9</v>
      </c>
      <c r="B14" s="22" t="s">
        <v>11</v>
      </c>
      <c r="C14" s="149">
        <f t="shared" si="0"/>
        <v>618930</v>
      </c>
      <c r="D14" s="25">
        <v>618930</v>
      </c>
      <c r="E14" s="5"/>
      <c r="F14" s="5"/>
      <c r="G14" s="5"/>
      <c r="H14" s="5"/>
      <c r="I14" s="556">
        <f>C14/'2d'!C14*100</f>
        <v>61.893000000000001</v>
      </c>
    </row>
    <row r="15" spans="1:9" x14ac:dyDescent="0.2">
      <c r="A15" s="4">
        <v>10</v>
      </c>
      <c r="B15" s="22" t="s">
        <v>12</v>
      </c>
      <c r="C15" s="149">
        <f t="shared" si="0"/>
        <v>3831000</v>
      </c>
      <c r="D15" s="25">
        <v>3831000</v>
      </c>
      <c r="E15" s="5"/>
      <c r="F15" s="5"/>
      <c r="G15" s="5"/>
      <c r="H15" s="5"/>
      <c r="I15" s="556">
        <f>C15/'2d'!C15*100</f>
        <v>39.989561586638835</v>
      </c>
    </row>
    <row r="16" spans="1:9" x14ac:dyDescent="0.2">
      <c r="A16" s="4">
        <v>11</v>
      </c>
      <c r="B16" s="28" t="s">
        <v>13</v>
      </c>
      <c r="C16" s="328">
        <f t="shared" si="0"/>
        <v>8815930</v>
      </c>
      <c r="D16" s="30">
        <f>D9+D11+D13</f>
        <v>8815930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  <c r="I16" s="556">
        <f>C16/'2d'!C16*100</f>
        <v>56.355227410745677</v>
      </c>
    </row>
    <row r="17" spans="1:9" ht="18.75" customHeight="1" x14ac:dyDescent="0.2">
      <c r="A17" s="4">
        <v>12</v>
      </c>
      <c r="B17" s="22" t="s">
        <v>14</v>
      </c>
      <c r="C17" s="149">
        <f t="shared" si="0"/>
        <v>0</v>
      </c>
      <c r="D17" s="25"/>
      <c r="E17" s="5"/>
      <c r="F17" s="5"/>
      <c r="G17" s="5"/>
      <c r="H17" s="5"/>
      <c r="I17" s="556" t="e">
        <f>C17/'2d'!C17*100</f>
        <v>#DIV/0!</v>
      </c>
    </row>
    <row r="18" spans="1:9" ht="25.5" x14ac:dyDescent="0.2">
      <c r="A18" s="4">
        <v>13</v>
      </c>
      <c r="B18" s="22" t="s">
        <v>15</v>
      </c>
      <c r="C18" s="149">
        <f t="shared" si="0"/>
        <v>152111157</v>
      </c>
      <c r="D18" s="26">
        <f>SUM(D19:D22)</f>
        <v>152111157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  <c r="I18" s="556">
        <f>C18/'2d'!C18*100</f>
        <v>89.940722058917444</v>
      </c>
    </row>
    <row r="19" spans="1:9" x14ac:dyDescent="0.2">
      <c r="A19" s="4">
        <v>14</v>
      </c>
      <c r="B19" s="22" t="s">
        <v>215</v>
      </c>
      <c r="C19" s="149">
        <f t="shared" si="0"/>
        <v>3610000</v>
      </c>
      <c r="D19" s="25">
        <v>3610000</v>
      </c>
      <c r="E19" s="5"/>
      <c r="F19" s="5"/>
      <c r="G19" s="5"/>
      <c r="H19" s="5"/>
      <c r="I19" s="556">
        <f>C19/'2d'!C19*100</f>
        <v>99.723756906077341</v>
      </c>
    </row>
    <row r="20" spans="1:9" x14ac:dyDescent="0.2">
      <c r="A20" s="4">
        <v>15</v>
      </c>
      <c r="B20" s="22" t="s">
        <v>16</v>
      </c>
      <c r="C20" s="149">
        <f t="shared" si="0"/>
        <v>0</v>
      </c>
      <c r="D20" s="25"/>
      <c r="E20" s="5"/>
      <c r="F20" s="5"/>
      <c r="G20" s="5"/>
      <c r="H20" s="5"/>
      <c r="I20" s="556" t="e">
        <f>C20/'2d'!C20*100</f>
        <v>#DIV/0!</v>
      </c>
    </row>
    <row r="21" spans="1:9" ht="25.5" x14ac:dyDescent="0.2">
      <c r="A21" s="4">
        <v>16</v>
      </c>
      <c r="B21" s="22" t="s">
        <v>17</v>
      </c>
      <c r="C21" s="149">
        <f t="shared" si="0"/>
        <v>2949534</v>
      </c>
      <c r="D21" s="25">
        <v>2949534</v>
      </c>
      <c r="E21" s="5"/>
      <c r="F21" s="5"/>
      <c r="G21" s="5"/>
      <c r="H21" s="5"/>
      <c r="I21" s="556" t="e">
        <f>C21/'2d'!C21*100</f>
        <v>#DIV/0!</v>
      </c>
    </row>
    <row r="22" spans="1:9" x14ac:dyDescent="0.2">
      <c r="A22" s="4">
        <v>17</v>
      </c>
      <c r="B22" s="22" t="s">
        <v>18</v>
      </c>
      <c r="C22" s="149">
        <f t="shared" si="0"/>
        <v>145551623</v>
      </c>
      <c r="D22" s="25">
        <v>145551623</v>
      </c>
      <c r="E22" s="5"/>
      <c r="F22" s="5"/>
      <c r="G22" s="5"/>
      <c r="H22" s="5"/>
      <c r="I22" s="556">
        <f>C22/'2d'!C22*100</f>
        <v>87.94458657378533</v>
      </c>
    </row>
    <row r="23" spans="1:9" ht="25.5" x14ac:dyDescent="0.2">
      <c r="A23" s="4">
        <v>18</v>
      </c>
      <c r="B23" s="22" t="s">
        <v>296</v>
      </c>
      <c r="C23" s="149">
        <f t="shared" si="0"/>
        <v>7384900</v>
      </c>
      <c r="D23" s="25">
        <v>7384900</v>
      </c>
      <c r="E23" s="5"/>
      <c r="F23" s="5"/>
      <c r="G23" s="5"/>
      <c r="H23" s="5"/>
      <c r="I23" s="556">
        <f>C23/'2d'!C23*100</f>
        <v>84.885371586866441</v>
      </c>
    </row>
    <row r="24" spans="1:9" ht="16.5" customHeight="1" x14ac:dyDescent="0.2">
      <c r="A24" s="4">
        <v>19</v>
      </c>
      <c r="B24" s="22" t="s">
        <v>217</v>
      </c>
      <c r="C24" s="149">
        <f t="shared" si="0"/>
        <v>183990</v>
      </c>
      <c r="D24" s="25">
        <v>183990</v>
      </c>
      <c r="E24" s="5"/>
      <c r="F24" s="5"/>
      <c r="G24" s="5"/>
      <c r="H24" s="5"/>
      <c r="I24" s="556">
        <f>C24/'2d'!C24*100</f>
        <v>265.45952964940125</v>
      </c>
    </row>
    <row r="25" spans="1:9" ht="16.5" customHeight="1" x14ac:dyDescent="0.2">
      <c r="A25" s="4">
        <v>20</v>
      </c>
      <c r="B25" s="22" t="s">
        <v>19</v>
      </c>
      <c r="C25" s="149">
        <f t="shared" si="0"/>
        <v>0</v>
      </c>
      <c r="D25" s="25"/>
      <c r="E25" s="5"/>
      <c r="F25" s="5"/>
      <c r="G25" s="5"/>
      <c r="H25" s="5"/>
      <c r="I25" s="556">
        <f>C25/'2d'!C25*100</f>
        <v>0</v>
      </c>
    </row>
    <row r="26" spans="1:9" ht="18" customHeight="1" x14ac:dyDescent="0.2">
      <c r="A26" s="4">
        <v>21</v>
      </c>
      <c r="B26" s="28" t="s">
        <v>20</v>
      </c>
      <c r="C26" s="328">
        <f t="shared" si="0"/>
        <v>159680047</v>
      </c>
      <c r="D26" s="30">
        <f>D17+D18+D23+D24+D25</f>
        <v>159680047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  <c r="I26" s="556">
        <f>C26/'2d'!C26*100</f>
        <v>58.013726135118162</v>
      </c>
    </row>
    <row r="27" spans="1:9" x14ac:dyDescent="0.2">
      <c r="A27" s="4">
        <v>22</v>
      </c>
      <c r="B27" s="22" t="s">
        <v>21</v>
      </c>
      <c r="C27" s="149">
        <f t="shared" si="0"/>
        <v>0</v>
      </c>
      <c r="D27" s="25"/>
      <c r="E27" s="5"/>
      <c r="F27" s="5"/>
      <c r="G27" s="5"/>
      <c r="H27" s="5"/>
      <c r="I27" s="556">
        <f>C27/'2d'!C27*100</f>
        <v>0</v>
      </c>
    </row>
    <row r="28" spans="1:9" x14ac:dyDescent="0.2">
      <c r="A28" s="4">
        <v>23</v>
      </c>
      <c r="B28" s="22" t="s">
        <v>22</v>
      </c>
      <c r="C28" s="149">
        <f t="shared" si="0"/>
        <v>8351767</v>
      </c>
      <c r="D28" s="25">
        <v>8351767</v>
      </c>
      <c r="E28" s="5"/>
      <c r="F28" s="5"/>
      <c r="G28" s="5"/>
      <c r="H28" s="5"/>
      <c r="I28" s="556">
        <f>C28/'2d'!C28*100</f>
        <v>0.8234221527943878</v>
      </c>
    </row>
    <row r="29" spans="1:9" x14ac:dyDescent="0.2">
      <c r="A29" s="4">
        <v>24</v>
      </c>
      <c r="B29" s="22" t="s">
        <v>23</v>
      </c>
      <c r="C29" s="149">
        <f t="shared" si="0"/>
        <v>124854</v>
      </c>
      <c r="D29" s="25">
        <v>30709</v>
      </c>
      <c r="E29" s="5">
        <v>37315</v>
      </c>
      <c r="F29" s="5">
        <v>6830</v>
      </c>
      <c r="G29" s="5"/>
      <c r="H29" s="5">
        <v>50000</v>
      </c>
      <c r="I29" s="556">
        <f>C29/'2d'!C29*100</f>
        <v>10.607744382366135</v>
      </c>
    </row>
    <row r="30" spans="1:9" x14ac:dyDescent="0.2">
      <c r="A30" s="4">
        <v>25</v>
      </c>
      <c r="B30" s="22" t="s">
        <v>24</v>
      </c>
      <c r="C30" s="149">
        <f t="shared" si="0"/>
        <v>4934822</v>
      </c>
      <c r="D30" s="25">
        <v>336901</v>
      </c>
      <c r="E30" s="5">
        <v>445827</v>
      </c>
      <c r="F30" s="5">
        <v>1858827</v>
      </c>
      <c r="G30" s="5">
        <v>2181750</v>
      </c>
      <c r="H30" s="5">
        <v>111517</v>
      </c>
      <c r="I30" s="556">
        <f>C30/'2d'!C30*100</f>
        <v>17.326958187190002</v>
      </c>
    </row>
    <row r="31" spans="1:9" ht="25.5" x14ac:dyDescent="0.2">
      <c r="A31" s="4">
        <v>26</v>
      </c>
      <c r="B31" s="22" t="s">
        <v>25</v>
      </c>
      <c r="C31" s="149">
        <f t="shared" si="0"/>
        <v>1751752</v>
      </c>
      <c r="D31" s="25">
        <v>1012332</v>
      </c>
      <c r="E31" s="5">
        <v>114572</v>
      </c>
      <c r="F31" s="5">
        <v>503727</v>
      </c>
      <c r="G31" s="5">
        <v>91005</v>
      </c>
      <c r="H31" s="5">
        <v>30116</v>
      </c>
      <c r="I31" s="556">
        <f>C31/'2d'!C31*100</f>
        <v>2.4286330343487412</v>
      </c>
    </row>
    <row r="32" spans="1:9" x14ac:dyDescent="0.2">
      <c r="A32" s="4">
        <v>27</v>
      </c>
      <c r="B32" s="28" t="s">
        <v>26</v>
      </c>
      <c r="C32" s="328">
        <f t="shared" si="0"/>
        <v>15163195</v>
      </c>
      <c r="D32" s="9">
        <f>SUM(D27:D31)</f>
        <v>9731709</v>
      </c>
      <c r="E32" s="9">
        <f>SUM(E27:E31)</f>
        <v>597714</v>
      </c>
      <c r="F32" s="9">
        <f>SUM(F27:F31)</f>
        <v>2369384</v>
      </c>
      <c r="G32" s="9">
        <f>SUM(G27:G31)</f>
        <v>2272755</v>
      </c>
      <c r="H32" s="9">
        <f>SUM(H27:H31)</f>
        <v>191633</v>
      </c>
      <c r="I32" s="556">
        <f>C32/'2d'!C32*100</f>
        <v>1.3578794348650292</v>
      </c>
    </row>
    <row r="33" spans="1:9" x14ac:dyDescent="0.2">
      <c r="A33" s="4">
        <v>28</v>
      </c>
      <c r="B33" s="22" t="s">
        <v>27</v>
      </c>
      <c r="C33" s="149">
        <f t="shared" si="0"/>
        <v>14046687</v>
      </c>
      <c r="D33" s="25">
        <v>14046687</v>
      </c>
      <c r="E33" s="5"/>
      <c r="F33" s="5"/>
      <c r="G33" s="5"/>
      <c r="H33" s="5"/>
      <c r="I33" s="556">
        <f>C33/'2d'!C33*100</f>
        <v>20.467797886315818</v>
      </c>
    </row>
    <row r="34" spans="1:9" x14ac:dyDescent="0.2">
      <c r="A34" s="4">
        <v>29</v>
      </c>
      <c r="B34" s="22" t="s">
        <v>218</v>
      </c>
      <c r="C34" s="149">
        <f t="shared" si="0"/>
        <v>27559</v>
      </c>
      <c r="D34" s="25"/>
      <c r="E34" s="5">
        <v>27559</v>
      </c>
      <c r="F34" s="5"/>
      <c r="G34" s="5"/>
      <c r="H34" s="5"/>
      <c r="I34" s="556">
        <f>C34/'2d'!C34*100</f>
        <v>9.1863333333333337</v>
      </c>
    </row>
    <row r="35" spans="1:9" x14ac:dyDescent="0.2">
      <c r="A35" s="4">
        <v>30</v>
      </c>
      <c r="B35" s="22" t="s">
        <v>28</v>
      </c>
      <c r="C35" s="149">
        <f t="shared" si="0"/>
        <v>331000</v>
      </c>
      <c r="D35" s="25"/>
      <c r="E35" s="5"/>
      <c r="F35" s="5">
        <v>331000</v>
      </c>
      <c r="G35" s="5"/>
      <c r="H35" s="5"/>
      <c r="I35" s="556">
        <f>C35/'2d'!C35*100</f>
        <v>45.64283310994545</v>
      </c>
    </row>
    <row r="36" spans="1:9" ht="25.5" x14ac:dyDescent="0.2">
      <c r="A36" s="4">
        <v>31</v>
      </c>
      <c r="B36" s="22" t="s">
        <v>29</v>
      </c>
      <c r="C36" s="149">
        <f t="shared" si="0"/>
        <v>2807153</v>
      </c>
      <c r="D36" s="25">
        <v>2710342</v>
      </c>
      <c r="E36" s="5">
        <v>7441</v>
      </c>
      <c r="F36" s="5">
        <v>89370</v>
      </c>
      <c r="G36" s="5"/>
      <c r="H36" s="5"/>
      <c r="I36" s="556">
        <f>C36/'2d'!C36*100</f>
        <v>14.926563661089229</v>
      </c>
    </row>
    <row r="37" spans="1:9" x14ac:dyDescent="0.2">
      <c r="A37" s="4">
        <v>32</v>
      </c>
      <c r="B37" s="28" t="s">
        <v>30</v>
      </c>
      <c r="C37" s="328">
        <f t="shared" si="0"/>
        <v>17212399</v>
      </c>
      <c r="D37" s="30">
        <f>SUM(D33:D36)</f>
        <v>16757029</v>
      </c>
      <c r="E37" s="9">
        <f>SUM(E33:E36)</f>
        <v>35000</v>
      </c>
      <c r="F37" s="9">
        <f>SUM(F33:F36)</f>
        <v>420370</v>
      </c>
      <c r="G37" s="9">
        <f>SUM(G33:G36)</f>
        <v>0</v>
      </c>
      <c r="H37" s="9">
        <f>SUM(H33:H36)</f>
        <v>0</v>
      </c>
      <c r="I37" s="556">
        <f>C37/'2d'!C37*100</f>
        <v>19.457866133142506</v>
      </c>
    </row>
    <row r="38" spans="1:9" ht="25.5" x14ac:dyDescent="0.2">
      <c r="A38" s="4">
        <v>33</v>
      </c>
      <c r="B38" s="214" t="s">
        <v>31</v>
      </c>
      <c r="C38" s="211">
        <f>SUM(D38:H38)</f>
        <v>4133317</v>
      </c>
      <c r="D38" s="215">
        <f>SUM(D39:D41)</f>
        <v>4133317</v>
      </c>
      <c r="E38" s="216">
        <f>SUM(E39:E41)</f>
        <v>0</v>
      </c>
      <c r="F38" s="216">
        <f>SUM(F39:F41)</f>
        <v>0</v>
      </c>
      <c r="G38" s="216">
        <f>SUM(G39:G41)</f>
        <v>0</v>
      </c>
      <c r="H38" s="216">
        <f>SUM(H39:H41)</f>
        <v>0</v>
      </c>
      <c r="I38" s="556">
        <f>C38/'2d'!C38*100</f>
        <v>35.065799961093774</v>
      </c>
    </row>
    <row r="39" spans="1:9" ht="25.5" x14ac:dyDescent="0.2">
      <c r="A39" s="4">
        <v>34</v>
      </c>
      <c r="B39" s="22" t="s">
        <v>219</v>
      </c>
      <c r="C39" s="149">
        <f t="shared" ref="C39:C49" si="1">SUM(D39:H39)</f>
        <v>3987317</v>
      </c>
      <c r="D39" s="25">
        <v>3987317</v>
      </c>
      <c r="E39" s="5"/>
      <c r="F39" s="5"/>
      <c r="G39" s="5"/>
      <c r="H39" s="5"/>
      <c r="I39" s="556">
        <f>C39/'2d'!C39*100</f>
        <v>34.71060300677695</v>
      </c>
    </row>
    <row r="40" spans="1:9" x14ac:dyDescent="0.2">
      <c r="A40" s="4">
        <v>35</v>
      </c>
      <c r="B40" s="22" t="s">
        <v>220</v>
      </c>
      <c r="C40" s="149">
        <f t="shared" si="1"/>
        <v>146000</v>
      </c>
      <c r="D40" s="25">
        <v>146000</v>
      </c>
      <c r="E40" s="5"/>
      <c r="F40" s="5"/>
      <c r="G40" s="5"/>
      <c r="H40" s="5"/>
      <c r="I40" s="556" t="e">
        <f>C40/'2d'!C40*100</f>
        <v>#DIV/0!</v>
      </c>
    </row>
    <row r="41" spans="1:9" x14ac:dyDescent="0.2">
      <c r="A41" s="4">
        <v>36</v>
      </c>
      <c r="B41" s="22" t="s">
        <v>221</v>
      </c>
      <c r="C41" s="149">
        <f t="shared" si="1"/>
        <v>0</v>
      </c>
      <c r="D41" s="25"/>
      <c r="E41" s="5"/>
      <c r="F41" s="5"/>
      <c r="G41" s="5"/>
      <c r="H41" s="5"/>
      <c r="I41" s="556">
        <f>C41/'2d'!C41*100</f>
        <v>0</v>
      </c>
    </row>
    <row r="42" spans="1:9" s="160" customFormat="1" ht="25.5" x14ac:dyDescent="0.2">
      <c r="A42" s="4">
        <v>37</v>
      </c>
      <c r="B42" s="210" t="s">
        <v>262</v>
      </c>
      <c r="C42" s="211">
        <f t="shared" si="1"/>
        <v>574345</v>
      </c>
      <c r="D42" s="212">
        <v>574345</v>
      </c>
      <c r="E42" s="213"/>
      <c r="F42" s="213"/>
      <c r="G42" s="213"/>
      <c r="H42" s="213"/>
      <c r="I42" s="556">
        <f>C42/'2d'!C42*100</f>
        <v>7.6411279459375674</v>
      </c>
    </row>
    <row r="43" spans="1:9" x14ac:dyDescent="0.2">
      <c r="A43" s="4">
        <v>38</v>
      </c>
      <c r="B43" s="28" t="s">
        <v>32</v>
      </c>
      <c r="C43" s="328">
        <f t="shared" si="1"/>
        <v>4707662</v>
      </c>
      <c r="D43" s="30">
        <f>D38+D42</f>
        <v>4707662</v>
      </c>
      <c r="E43" s="30">
        <f t="shared" ref="E43:H43" si="2">E38+E42</f>
        <v>0</v>
      </c>
      <c r="F43" s="30">
        <f t="shared" si="2"/>
        <v>0</v>
      </c>
      <c r="G43" s="30">
        <f t="shared" si="2"/>
        <v>0</v>
      </c>
      <c r="H43" s="30">
        <f t="shared" si="2"/>
        <v>0</v>
      </c>
      <c r="I43" s="556">
        <f>C43/'2d'!C43*100</f>
        <v>24.387214297362615</v>
      </c>
    </row>
    <row r="44" spans="1:9" x14ac:dyDescent="0.2">
      <c r="A44" s="4">
        <v>39</v>
      </c>
      <c r="B44" s="23" t="s">
        <v>33</v>
      </c>
      <c r="C44" s="328">
        <f t="shared" si="1"/>
        <v>819464887</v>
      </c>
      <c r="D44" s="31">
        <f>D6+D7+D8+D16+D26+D32+D37+D43</f>
        <v>277545046</v>
      </c>
      <c r="E44" s="10">
        <f>E6+E7+E8+E16+E26+E32+E37+E43</f>
        <v>187348109</v>
      </c>
      <c r="F44" s="10">
        <f>F6+F7+F8+F16+F26+F32+F37+F43</f>
        <v>175540203</v>
      </c>
      <c r="G44" s="10">
        <f>G6+G7+G8+G16+G26+G32+G37+G43</f>
        <v>54834044</v>
      </c>
      <c r="H44" s="10">
        <f>H6+H7+H8+H16+H26+H32+H37+H43</f>
        <v>124197485</v>
      </c>
      <c r="I44" s="556">
        <f>C44/'2d'!C44*100</f>
        <v>33.380616242510577</v>
      </c>
    </row>
    <row r="45" spans="1:9" ht="25.5" x14ac:dyDescent="0.2">
      <c r="A45" s="4">
        <v>40</v>
      </c>
      <c r="B45" s="22" t="s">
        <v>34</v>
      </c>
      <c r="C45" s="149">
        <f t="shared" si="1"/>
        <v>32013011</v>
      </c>
      <c r="D45" s="25">
        <v>32013011</v>
      </c>
      <c r="E45" s="5"/>
      <c r="F45" s="5"/>
      <c r="G45" s="5"/>
      <c r="H45" s="5"/>
      <c r="I45" s="556">
        <f>C45/'2d'!C45*100</f>
        <v>70.490375742881284</v>
      </c>
    </row>
    <row r="46" spans="1:9" ht="25.5" x14ac:dyDescent="0.2">
      <c r="A46" s="4">
        <v>41</v>
      </c>
      <c r="B46" s="22" t="s">
        <v>35</v>
      </c>
      <c r="C46" s="149">
        <f t="shared" si="1"/>
        <v>472757937</v>
      </c>
      <c r="D46" s="25">
        <v>472757937</v>
      </c>
      <c r="E46" s="5"/>
      <c r="F46" s="5"/>
      <c r="G46" s="5"/>
      <c r="H46" s="5"/>
      <c r="I46" s="556">
        <f>C46/'2d'!C46*100</f>
        <v>93.071705585073232</v>
      </c>
    </row>
    <row r="47" spans="1:9" x14ac:dyDescent="0.2">
      <c r="A47" s="4">
        <v>42</v>
      </c>
      <c r="B47" s="22" t="s">
        <v>36</v>
      </c>
      <c r="C47" s="149">
        <f t="shared" si="1"/>
        <v>504770948</v>
      </c>
      <c r="D47" s="7">
        <f>SUM(D45:D46)</f>
        <v>504770948</v>
      </c>
      <c r="E47" s="7">
        <f>SUM(E45:E46)</f>
        <v>0</v>
      </c>
      <c r="F47" s="7">
        <f>SUM(F45:F46)</f>
        <v>0</v>
      </c>
      <c r="G47" s="7">
        <f>SUM(G45:G46)</f>
        <v>0</v>
      </c>
      <c r="H47" s="7">
        <f>SUM(H45:H46)</f>
        <v>0</v>
      </c>
      <c r="I47" s="556">
        <f>C47/'2d'!C47*100</f>
        <v>91.218453210670461</v>
      </c>
    </row>
    <row r="48" spans="1:9" ht="13.5" thickBot="1" x14ac:dyDescent="0.25">
      <c r="A48" s="4">
        <v>43</v>
      </c>
      <c r="B48" s="24" t="s">
        <v>37</v>
      </c>
      <c r="C48" s="328">
        <f t="shared" si="1"/>
        <v>504770948</v>
      </c>
      <c r="D48" s="32">
        <f>D47</f>
        <v>504770948</v>
      </c>
      <c r="E48" s="11">
        <f>E47</f>
        <v>0</v>
      </c>
      <c r="F48" s="11">
        <f>F47</f>
        <v>0</v>
      </c>
      <c r="G48" s="11">
        <f>G47</f>
        <v>0</v>
      </c>
      <c r="H48" s="11">
        <f>H47</f>
        <v>0</v>
      </c>
      <c r="I48" s="556">
        <f>C48/'2d'!C48*100</f>
        <v>91.218453210670461</v>
      </c>
    </row>
    <row r="49" spans="1:9" ht="14.25" thickTop="1" thickBot="1" x14ac:dyDescent="0.25">
      <c r="A49" s="4">
        <v>44</v>
      </c>
      <c r="B49" s="29" t="s">
        <v>38</v>
      </c>
      <c r="C49" s="328">
        <f t="shared" si="1"/>
        <v>1324235835</v>
      </c>
      <c r="D49" s="19">
        <f>D44+D48</f>
        <v>782315994</v>
      </c>
      <c r="E49" s="12">
        <f>E44+E48</f>
        <v>187348109</v>
      </c>
      <c r="F49" s="12">
        <f>F44+F48</f>
        <v>175540203</v>
      </c>
      <c r="G49" s="12">
        <f>G44+G48</f>
        <v>54834044</v>
      </c>
      <c r="H49" s="12">
        <f>H44+H48</f>
        <v>124197485</v>
      </c>
      <c r="I49" s="556">
        <f>C49/'2d'!C49*100</f>
        <v>44.019738919358531</v>
      </c>
    </row>
    <row r="50" spans="1:9" ht="13.5" thickTop="1" x14ac:dyDescent="0.2">
      <c r="C50" s="38"/>
    </row>
    <row r="51" spans="1:9" x14ac:dyDescent="0.2">
      <c r="C51" s="123">
        <v>3008277349</v>
      </c>
    </row>
    <row r="52" spans="1:9" x14ac:dyDescent="0.2">
      <c r="C52" s="38">
        <f>C51-C49</f>
        <v>1684041514</v>
      </c>
    </row>
  </sheetData>
  <pageMargins left="0" right="0" top="0.19685039370078741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FEC8-EB94-464F-94E8-01CB3FF1F095}">
  <dimension ref="A1:F22"/>
  <sheetViews>
    <sheetView workbookViewId="0">
      <pane ySplit="6" topLeftCell="A7" activePane="bottomLeft" state="frozen"/>
      <selection pane="bottomLeft" activeCell="A5" sqref="A5"/>
    </sheetView>
  </sheetViews>
  <sheetFormatPr defaultRowHeight="12.75" x14ac:dyDescent="0.2"/>
  <cols>
    <col min="1" max="1" width="8.28515625" style="160" customWidth="1"/>
    <col min="2" max="2" width="41" style="160" customWidth="1"/>
    <col min="3" max="6" width="15.7109375" style="160" customWidth="1"/>
    <col min="7" max="256" width="8.85546875" style="160"/>
    <col min="257" max="257" width="8.28515625" style="160" customWidth="1"/>
    <col min="258" max="258" width="41" style="160" customWidth="1"/>
    <col min="259" max="262" width="32.7109375" style="160" customWidth="1"/>
    <col min="263" max="512" width="8.85546875" style="160"/>
    <col min="513" max="513" width="8.28515625" style="160" customWidth="1"/>
    <col min="514" max="514" width="41" style="160" customWidth="1"/>
    <col min="515" max="518" width="32.7109375" style="160" customWidth="1"/>
    <col min="519" max="768" width="8.85546875" style="160"/>
    <col min="769" max="769" width="8.28515625" style="160" customWidth="1"/>
    <col min="770" max="770" width="41" style="160" customWidth="1"/>
    <col min="771" max="774" width="32.7109375" style="160" customWidth="1"/>
    <col min="775" max="1024" width="8.85546875" style="160"/>
    <col min="1025" max="1025" width="8.28515625" style="160" customWidth="1"/>
    <col min="1026" max="1026" width="41" style="160" customWidth="1"/>
    <col min="1027" max="1030" width="32.7109375" style="160" customWidth="1"/>
    <col min="1031" max="1280" width="8.85546875" style="160"/>
    <col min="1281" max="1281" width="8.28515625" style="160" customWidth="1"/>
    <col min="1282" max="1282" width="41" style="160" customWidth="1"/>
    <col min="1283" max="1286" width="32.7109375" style="160" customWidth="1"/>
    <col min="1287" max="1536" width="8.85546875" style="160"/>
    <col min="1537" max="1537" width="8.28515625" style="160" customWidth="1"/>
    <col min="1538" max="1538" width="41" style="160" customWidth="1"/>
    <col min="1539" max="1542" width="32.7109375" style="160" customWidth="1"/>
    <col min="1543" max="1792" width="8.85546875" style="160"/>
    <col min="1793" max="1793" width="8.28515625" style="160" customWidth="1"/>
    <col min="1794" max="1794" width="41" style="160" customWidth="1"/>
    <col min="1795" max="1798" width="32.7109375" style="160" customWidth="1"/>
    <col min="1799" max="2048" width="8.85546875" style="160"/>
    <col min="2049" max="2049" width="8.28515625" style="160" customWidth="1"/>
    <col min="2050" max="2050" width="41" style="160" customWidth="1"/>
    <col min="2051" max="2054" width="32.7109375" style="160" customWidth="1"/>
    <col min="2055" max="2304" width="8.85546875" style="160"/>
    <col min="2305" max="2305" width="8.28515625" style="160" customWidth="1"/>
    <col min="2306" max="2306" width="41" style="160" customWidth="1"/>
    <col min="2307" max="2310" width="32.7109375" style="160" customWidth="1"/>
    <col min="2311" max="2560" width="8.85546875" style="160"/>
    <col min="2561" max="2561" width="8.28515625" style="160" customWidth="1"/>
    <col min="2562" max="2562" width="41" style="160" customWidth="1"/>
    <col min="2563" max="2566" width="32.7109375" style="160" customWidth="1"/>
    <col min="2567" max="2816" width="8.85546875" style="160"/>
    <col min="2817" max="2817" width="8.28515625" style="160" customWidth="1"/>
    <col min="2818" max="2818" width="41" style="160" customWidth="1"/>
    <col min="2819" max="2822" width="32.7109375" style="160" customWidth="1"/>
    <col min="2823" max="3072" width="8.85546875" style="160"/>
    <col min="3073" max="3073" width="8.28515625" style="160" customWidth="1"/>
    <col min="3074" max="3074" width="41" style="160" customWidth="1"/>
    <col min="3075" max="3078" width="32.7109375" style="160" customWidth="1"/>
    <col min="3079" max="3328" width="8.85546875" style="160"/>
    <col min="3329" max="3329" width="8.28515625" style="160" customWidth="1"/>
    <col min="3330" max="3330" width="41" style="160" customWidth="1"/>
    <col min="3331" max="3334" width="32.7109375" style="160" customWidth="1"/>
    <col min="3335" max="3584" width="8.85546875" style="160"/>
    <col min="3585" max="3585" width="8.28515625" style="160" customWidth="1"/>
    <col min="3586" max="3586" width="41" style="160" customWidth="1"/>
    <col min="3587" max="3590" width="32.7109375" style="160" customWidth="1"/>
    <col min="3591" max="3840" width="8.85546875" style="160"/>
    <col min="3841" max="3841" width="8.28515625" style="160" customWidth="1"/>
    <col min="3842" max="3842" width="41" style="160" customWidth="1"/>
    <col min="3843" max="3846" width="32.7109375" style="160" customWidth="1"/>
    <col min="3847" max="4096" width="8.85546875" style="160"/>
    <col min="4097" max="4097" width="8.28515625" style="160" customWidth="1"/>
    <col min="4098" max="4098" width="41" style="160" customWidth="1"/>
    <col min="4099" max="4102" width="32.7109375" style="160" customWidth="1"/>
    <col min="4103" max="4352" width="8.85546875" style="160"/>
    <col min="4353" max="4353" width="8.28515625" style="160" customWidth="1"/>
    <col min="4354" max="4354" width="41" style="160" customWidth="1"/>
    <col min="4355" max="4358" width="32.7109375" style="160" customWidth="1"/>
    <col min="4359" max="4608" width="8.85546875" style="160"/>
    <col min="4609" max="4609" width="8.28515625" style="160" customWidth="1"/>
    <col min="4610" max="4610" width="41" style="160" customWidth="1"/>
    <col min="4611" max="4614" width="32.7109375" style="160" customWidth="1"/>
    <col min="4615" max="4864" width="8.85546875" style="160"/>
    <col min="4865" max="4865" width="8.28515625" style="160" customWidth="1"/>
    <col min="4866" max="4866" width="41" style="160" customWidth="1"/>
    <col min="4867" max="4870" width="32.7109375" style="160" customWidth="1"/>
    <col min="4871" max="5120" width="8.85546875" style="160"/>
    <col min="5121" max="5121" width="8.28515625" style="160" customWidth="1"/>
    <col min="5122" max="5122" width="41" style="160" customWidth="1"/>
    <col min="5123" max="5126" width="32.7109375" style="160" customWidth="1"/>
    <col min="5127" max="5376" width="8.85546875" style="160"/>
    <col min="5377" max="5377" width="8.28515625" style="160" customWidth="1"/>
    <col min="5378" max="5378" width="41" style="160" customWidth="1"/>
    <col min="5379" max="5382" width="32.7109375" style="160" customWidth="1"/>
    <col min="5383" max="5632" width="8.85546875" style="160"/>
    <col min="5633" max="5633" width="8.28515625" style="160" customWidth="1"/>
    <col min="5634" max="5634" width="41" style="160" customWidth="1"/>
    <col min="5635" max="5638" width="32.7109375" style="160" customWidth="1"/>
    <col min="5639" max="5888" width="8.85546875" style="160"/>
    <col min="5889" max="5889" width="8.28515625" style="160" customWidth="1"/>
    <col min="5890" max="5890" width="41" style="160" customWidth="1"/>
    <col min="5891" max="5894" width="32.7109375" style="160" customWidth="1"/>
    <col min="5895" max="6144" width="8.85546875" style="160"/>
    <col min="6145" max="6145" width="8.28515625" style="160" customWidth="1"/>
    <col min="6146" max="6146" width="41" style="160" customWidth="1"/>
    <col min="6147" max="6150" width="32.7109375" style="160" customWidth="1"/>
    <col min="6151" max="6400" width="8.85546875" style="160"/>
    <col min="6401" max="6401" width="8.28515625" style="160" customWidth="1"/>
    <col min="6402" max="6402" width="41" style="160" customWidth="1"/>
    <col min="6403" max="6406" width="32.7109375" style="160" customWidth="1"/>
    <col min="6407" max="6656" width="8.85546875" style="160"/>
    <col min="6657" max="6657" width="8.28515625" style="160" customWidth="1"/>
    <col min="6658" max="6658" width="41" style="160" customWidth="1"/>
    <col min="6659" max="6662" width="32.7109375" style="160" customWidth="1"/>
    <col min="6663" max="6912" width="8.85546875" style="160"/>
    <col min="6913" max="6913" width="8.28515625" style="160" customWidth="1"/>
    <col min="6914" max="6914" width="41" style="160" customWidth="1"/>
    <col min="6915" max="6918" width="32.7109375" style="160" customWidth="1"/>
    <col min="6919" max="7168" width="8.85546875" style="160"/>
    <col min="7169" max="7169" width="8.28515625" style="160" customWidth="1"/>
    <col min="7170" max="7170" width="41" style="160" customWidth="1"/>
    <col min="7171" max="7174" width="32.7109375" style="160" customWidth="1"/>
    <col min="7175" max="7424" width="8.85546875" style="160"/>
    <col min="7425" max="7425" width="8.28515625" style="160" customWidth="1"/>
    <col min="7426" max="7426" width="41" style="160" customWidth="1"/>
    <col min="7427" max="7430" width="32.7109375" style="160" customWidth="1"/>
    <col min="7431" max="7680" width="8.85546875" style="160"/>
    <col min="7681" max="7681" width="8.28515625" style="160" customWidth="1"/>
    <col min="7682" max="7682" width="41" style="160" customWidth="1"/>
    <col min="7683" max="7686" width="32.7109375" style="160" customWidth="1"/>
    <col min="7687" max="7936" width="8.85546875" style="160"/>
    <col min="7937" max="7937" width="8.28515625" style="160" customWidth="1"/>
    <col min="7938" max="7938" width="41" style="160" customWidth="1"/>
    <col min="7939" max="7942" width="32.7109375" style="160" customWidth="1"/>
    <col min="7943" max="8192" width="8.85546875" style="160"/>
    <col min="8193" max="8193" width="8.28515625" style="160" customWidth="1"/>
    <col min="8194" max="8194" width="41" style="160" customWidth="1"/>
    <col min="8195" max="8198" width="32.7109375" style="160" customWidth="1"/>
    <col min="8199" max="8448" width="8.85546875" style="160"/>
    <col min="8449" max="8449" width="8.28515625" style="160" customWidth="1"/>
    <col min="8450" max="8450" width="41" style="160" customWidth="1"/>
    <col min="8451" max="8454" width="32.7109375" style="160" customWidth="1"/>
    <col min="8455" max="8704" width="8.85546875" style="160"/>
    <col min="8705" max="8705" width="8.28515625" style="160" customWidth="1"/>
    <col min="8706" max="8706" width="41" style="160" customWidth="1"/>
    <col min="8707" max="8710" width="32.7109375" style="160" customWidth="1"/>
    <col min="8711" max="8960" width="8.85546875" style="160"/>
    <col min="8961" max="8961" width="8.28515625" style="160" customWidth="1"/>
    <col min="8962" max="8962" width="41" style="160" customWidth="1"/>
    <col min="8963" max="8966" width="32.7109375" style="160" customWidth="1"/>
    <col min="8967" max="9216" width="8.85546875" style="160"/>
    <col min="9217" max="9217" width="8.28515625" style="160" customWidth="1"/>
    <col min="9218" max="9218" width="41" style="160" customWidth="1"/>
    <col min="9219" max="9222" width="32.7109375" style="160" customWidth="1"/>
    <col min="9223" max="9472" width="8.85546875" style="160"/>
    <col min="9473" max="9473" width="8.28515625" style="160" customWidth="1"/>
    <col min="9474" max="9474" width="41" style="160" customWidth="1"/>
    <col min="9475" max="9478" width="32.7109375" style="160" customWidth="1"/>
    <col min="9479" max="9728" width="8.85546875" style="160"/>
    <col min="9729" max="9729" width="8.28515625" style="160" customWidth="1"/>
    <col min="9730" max="9730" width="41" style="160" customWidth="1"/>
    <col min="9731" max="9734" width="32.7109375" style="160" customWidth="1"/>
    <col min="9735" max="9984" width="8.85546875" style="160"/>
    <col min="9985" max="9985" width="8.28515625" style="160" customWidth="1"/>
    <col min="9986" max="9986" width="41" style="160" customWidth="1"/>
    <col min="9987" max="9990" width="32.7109375" style="160" customWidth="1"/>
    <col min="9991" max="10240" width="8.85546875" style="160"/>
    <col min="10241" max="10241" width="8.28515625" style="160" customWidth="1"/>
    <col min="10242" max="10242" width="41" style="160" customWidth="1"/>
    <col min="10243" max="10246" width="32.7109375" style="160" customWidth="1"/>
    <col min="10247" max="10496" width="8.85546875" style="160"/>
    <col min="10497" max="10497" width="8.28515625" style="160" customWidth="1"/>
    <col min="10498" max="10498" width="41" style="160" customWidth="1"/>
    <col min="10499" max="10502" width="32.7109375" style="160" customWidth="1"/>
    <col min="10503" max="10752" width="8.85546875" style="160"/>
    <col min="10753" max="10753" width="8.28515625" style="160" customWidth="1"/>
    <col min="10754" max="10754" width="41" style="160" customWidth="1"/>
    <col min="10755" max="10758" width="32.7109375" style="160" customWidth="1"/>
    <col min="10759" max="11008" width="8.85546875" style="160"/>
    <col min="11009" max="11009" width="8.28515625" style="160" customWidth="1"/>
    <col min="11010" max="11010" width="41" style="160" customWidth="1"/>
    <col min="11011" max="11014" width="32.7109375" style="160" customWidth="1"/>
    <col min="11015" max="11264" width="8.85546875" style="160"/>
    <col min="11265" max="11265" width="8.28515625" style="160" customWidth="1"/>
    <col min="11266" max="11266" width="41" style="160" customWidth="1"/>
    <col min="11267" max="11270" width="32.7109375" style="160" customWidth="1"/>
    <col min="11271" max="11520" width="8.85546875" style="160"/>
    <col min="11521" max="11521" width="8.28515625" style="160" customWidth="1"/>
    <col min="11522" max="11522" width="41" style="160" customWidth="1"/>
    <col min="11523" max="11526" width="32.7109375" style="160" customWidth="1"/>
    <col min="11527" max="11776" width="8.85546875" style="160"/>
    <col min="11777" max="11777" width="8.28515625" style="160" customWidth="1"/>
    <col min="11778" max="11778" width="41" style="160" customWidth="1"/>
    <col min="11779" max="11782" width="32.7109375" style="160" customWidth="1"/>
    <col min="11783" max="12032" width="8.85546875" style="160"/>
    <col min="12033" max="12033" width="8.28515625" style="160" customWidth="1"/>
    <col min="12034" max="12034" width="41" style="160" customWidth="1"/>
    <col min="12035" max="12038" width="32.7109375" style="160" customWidth="1"/>
    <col min="12039" max="12288" width="8.85546875" style="160"/>
    <col min="12289" max="12289" width="8.28515625" style="160" customWidth="1"/>
    <col min="12290" max="12290" width="41" style="160" customWidth="1"/>
    <col min="12291" max="12294" width="32.7109375" style="160" customWidth="1"/>
    <col min="12295" max="12544" width="8.85546875" style="160"/>
    <col min="12545" max="12545" width="8.28515625" style="160" customWidth="1"/>
    <col min="12546" max="12546" width="41" style="160" customWidth="1"/>
    <col min="12547" max="12550" width="32.7109375" style="160" customWidth="1"/>
    <col min="12551" max="12800" width="8.85546875" style="160"/>
    <col min="12801" max="12801" width="8.28515625" style="160" customWidth="1"/>
    <col min="12802" max="12802" width="41" style="160" customWidth="1"/>
    <col min="12803" max="12806" width="32.7109375" style="160" customWidth="1"/>
    <col min="12807" max="13056" width="8.85546875" style="160"/>
    <col min="13057" max="13057" width="8.28515625" style="160" customWidth="1"/>
    <col min="13058" max="13058" width="41" style="160" customWidth="1"/>
    <col min="13059" max="13062" width="32.7109375" style="160" customWidth="1"/>
    <col min="13063" max="13312" width="8.85546875" style="160"/>
    <col min="13313" max="13313" width="8.28515625" style="160" customWidth="1"/>
    <col min="13314" max="13314" width="41" style="160" customWidth="1"/>
    <col min="13315" max="13318" width="32.7109375" style="160" customWidth="1"/>
    <col min="13319" max="13568" width="8.85546875" style="160"/>
    <col min="13569" max="13569" width="8.28515625" style="160" customWidth="1"/>
    <col min="13570" max="13570" width="41" style="160" customWidth="1"/>
    <col min="13571" max="13574" width="32.7109375" style="160" customWidth="1"/>
    <col min="13575" max="13824" width="8.85546875" style="160"/>
    <col min="13825" max="13825" width="8.28515625" style="160" customWidth="1"/>
    <col min="13826" max="13826" width="41" style="160" customWidth="1"/>
    <col min="13827" max="13830" width="32.7109375" style="160" customWidth="1"/>
    <col min="13831" max="14080" width="8.85546875" style="160"/>
    <col min="14081" max="14081" width="8.28515625" style="160" customWidth="1"/>
    <col min="14082" max="14082" width="41" style="160" customWidth="1"/>
    <col min="14083" max="14086" width="32.7109375" style="160" customWidth="1"/>
    <col min="14087" max="14336" width="8.85546875" style="160"/>
    <col min="14337" max="14337" width="8.28515625" style="160" customWidth="1"/>
    <col min="14338" max="14338" width="41" style="160" customWidth="1"/>
    <col min="14339" max="14342" width="32.7109375" style="160" customWidth="1"/>
    <col min="14343" max="14592" width="8.85546875" style="160"/>
    <col min="14593" max="14593" width="8.28515625" style="160" customWidth="1"/>
    <col min="14594" max="14594" width="41" style="160" customWidth="1"/>
    <col min="14595" max="14598" width="32.7109375" style="160" customWidth="1"/>
    <col min="14599" max="14848" width="8.85546875" style="160"/>
    <col min="14849" max="14849" width="8.28515625" style="160" customWidth="1"/>
    <col min="14850" max="14850" width="41" style="160" customWidth="1"/>
    <col min="14851" max="14854" width="32.7109375" style="160" customWidth="1"/>
    <col min="14855" max="15104" width="8.85546875" style="160"/>
    <col min="15105" max="15105" width="8.28515625" style="160" customWidth="1"/>
    <col min="15106" max="15106" width="41" style="160" customWidth="1"/>
    <col min="15107" max="15110" width="32.7109375" style="160" customWidth="1"/>
    <col min="15111" max="15360" width="8.85546875" style="160"/>
    <col min="15361" max="15361" width="8.28515625" style="160" customWidth="1"/>
    <col min="15362" max="15362" width="41" style="160" customWidth="1"/>
    <col min="15363" max="15366" width="32.7109375" style="160" customWidth="1"/>
    <col min="15367" max="15616" width="8.85546875" style="160"/>
    <col min="15617" max="15617" width="8.28515625" style="160" customWidth="1"/>
    <col min="15618" max="15618" width="41" style="160" customWidth="1"/>
    <col min="15619" max="15622" width="32.7109375" style="160" customWidth="1"/>
    <col min="15623" max="15872" width="8.85546875" style="160"/>
    <col min="15873" max="15873" width="8.28515625" style="160" customWidth="1"/>
    <col min="15874" max="15874" width="41" style="160" customWidth="1"/>
    <col min="15875" max="15878" width="32.7109375" style="160" customWidth="1"/>
    <col min="15879" max="16128" width="8.85546875" style="160"/>
    <col min="16129" max="16129" width="8.28515625" style="160" customWidth="1"/>
    <col min="16130" max="16130" width="41" style="160" customWidth="1"/>
    <col min="16131" max="16134" width="32.7109375" style="160" customWidth="1"/>
    <col min="16135" max="16384" width="8.85546875" style="160"/>
  </cols>
  <sheetData>
    <row r="1" spans="1:6" x14ac:dyDescent="0.2">
      <c r="B1" s="124" t="s">
        <v>171</v>
      </c>
      <c r="C1" s="160" t="s">
        <v>1417</v>
      </c>
    </row>
    <row r="2" spans="1:6" x14ac:dyDescent="0.2">
      <c r="B2" s="124" t="s">
        <v>223</v>
      </c>
      <c r="C2" s="160" t="s">
        <v>435</v>
      </c>
    </row>
    <row r="3" spans="1:6" x14ac:dyDescent="0.2">
      <c r="C3" s="160" t="s">
        <v>77</v>
      </c>
    </row>
    <row r="4" spans="1:6" x14ac:dyDescent="0.2">
      <c r="A4" s="999" t="s">
        <v>1419</v>
      </c>
      <c r="B4" s="1000"/>
      <c r="C4" s="1000"/>
      <c r="D4" s="1000"/>
      <c r="E4" s="1000"/>
      <c r="F4" s="1000"/>
    </row>
    <row r="5" spans="1:6" ht="135" x14ac:dyDescent="0.2">
      <c r="A5" s="893"/>
      <c r="B5" s="893" t="s">
        <v>423</v>
      </c>
      <c r="C5" s="893" t="s">
        <v>1370</v>
      </c>
      <c r="D5" s="893" t="s">
        <v>1371</v>
      </c>
      <c r="E5" s="893" t="s">
        <v>1372</v>
      </c>
      <c r="F5" s="893" t="s">
        <v>1373</v>
      </c>
    </row>
    <row r="6" spans="1:6" ht="15" x14ac:dyDescent="0.2">
      <c r="A6" s="893">
        <v>1</v>
      </c>
      <c r="B6" s="893">
        <v>2</v>
      </c>
      <c r="C6" s="893">
        <v>3</v>
      </c>
      <c r="D6" s="893">
        <v>4</v>
      </c>
      <c r="E6" s="893">
        <v>5</v>
      </c>
      <c r="F6" s="893">
        <v>6</v>
      </c>
    </row>
    <row r="7" spans="1:6" ht="25.5" x14ac:dyDescent="0.2">
      <c r="A7" s="894">
        <v>2</v>
      </c>
      <c r="B7" s="895" t="s">
        <v>1374</v>
      </c>
      <c r="C7" s="896">
        <v>100650</v>
      </c>
      <c r="D7" s="896">
        <v>100650</v>
      </c>
      <c r="E7" s="896">
        <v>0</v>
      </c>
      <c r="F7" s="896">
        <v>0</v>
      </c>
    </row>
    <row r="8" spans="1:6" ht="25.5" x14ac:dyDescent="0.2">
      <c r="A8" s="894">
        <v>3</v>
      </c>
      <c r="B8" s="895" t="s">
        <v>1375</v>
      </c>
      <c r="C8" s="896">
        <v>1756400</v>
      </c>
      <c r="D8" s="896">
        <v>1756400</v>
      </c>
      <c r="E8" s="896">
        <v>0</v>
      </c>
      <c r="F8" s="896">
        <v>0</v>
      </c>
    </row>
    <row r="9" spans="1:6" ht="25.5" x14ac:dyDescent="0.2">
      <c r="A9" s="894">
        <v>4</v>
      </c>
      <c r="B9" s="895" t="s">
        <v>1376</v>
      </c>
      <c r="C9" s="896">
        <v>4867498</v>
      </c>
      <c r="D9" s="896">
        <v>4867498</v>
      </c>
      <c r="E9" s="896">
        <v>0</v>
      </c>
      <c r="F9" s="896">
        <v>0</v>
      </c>
    </row>
    <row r="10" spans="1:6" ht="25.5" x14ac:dyDescent="0.2">
      <c r="A10" s="894">
        <v>5</v>
      </c>
      <c r="B10" s="895" t="s">
        <v>1377</v>
      </c>
      <c r="C10" s="896">
        <v>20493000</v>
      </c>
      <c r="D10" s="896">
        <v>20493000</v>
      </c>
      <c r="E10" s="896">
        <v>0</v>
      </c>
      <c r="F10" s="896">
        <v>0</v>
      </c>
    </row>
    <row r="11" spans="1:6" ht="38.25" x14ac:dyDescent="0.2">
      <c r="A11" s="894">
        <v>6</v>
      </c>
      <c r="B11" s="895" t="s">
        <v>1378</v>
      </c>
      <c r="C11" s="896">
        <v>7215230</v>
      </c>
      <c r="D11" s="896">
        <v>7215230</v>
      </c>
      <c r="E11" s="896">
        <v>0</v>
      </c>
      <c r="F11" s="896">
        <v>0</v>
      </c>
    </row>
    <row r="12" spans="1:6" ht="38.25" x14ac:dyDescent="0.2">
      <c r="A12" s="894">
        <v>7</v>
      </c>
      <c r="B12" s="895" t="s">
        <v>1379</v>
      </c>
      <c r="C12" s="896">
        <v>109891</v>
      </c>
      <c r="D12" s="896">
        <v>109891</v>
      </c>
      <c r="E12" s="896">
        <v>0</v>
      </c>
      <c r="F12" s="896">
        <v>0</v>
      </c>
    </row>
    <row r="13" spans="1:6" ht="38.25" x14ac:dyDescent="0.2">
      <c r="A13" s="894">
        <v>8</v>
      </c>
      <c r="B13" s="898" t="s">
        <v>1380</v>
      </c>
      <c r="C13" s="899">
        <v>7325121</v>
      </c>
      <c r="D13" s="899">
        <v>7325121</v>
      </c>
      <c r="E13" s="899">
        <v>0</v>
      </c>
      <c r="F13" s="899">
        <v>0</v>
      </c>
    </row>
    <row r="14" spans="1:6" x14ac:dyDescent="0.2">
      <c r="A14" s="894">
        <v>9</v>
      </c>
      <c r="B14" s="895" t="s">
        <v>1381</v>
      </c>
      <c r="C14" s="896">
        <v>1430531</v>
      </c>
      <c r="D14" s="896">
        <v>1430531</v>
      </c>
      <c r="E14" s="896">
        <v>0</v>
      </c>
      <c r="F14" s="896">
        <v>0</v>
      </c>
    </row>
    <row r="15" spans="1:6" ht="25.5" x14ac:dyDescent="0.2">
      <c r="A15" s="894">
        <v>10</v>
      </c>
      <c r="B15" s="895" t="s">
        <v>1382</v>
      </c>
      <c r="C15" s="896">
        <v>28331862</v>
      </c>
      <c r="D15" s="896">
        <v>0</v>
      </c>
      <c r="E15" s="896">
        <v>28331862</v>
      </c>
      <c r="F15" s="896">
        <v>0</v>
      </c>
    </row>
    <row r="16" spans="1:6" ht="25.5" x14ac:dyDescent="0.2">
      <c r="A16" s="894">
        <v>11</v>
      </c>
      <c r="B16" s="895" t="s">
        <v>1383</v>
      </c>
      <c r="C16" s="896">
        <v>2704000</v>
      </c>
      <c r="D16" s="896">
        <v>0</v>
      </c>
      <c r="E16" s="896">
        <v>2704000</v>
      </c>
      <c r="F16" s="896">
        <v>0</v>
      </c>
    </row>
    <row r="17" spans="1:6" ht="38.25" x14ac:dyDescent="0.2">
      <c r="A17" s="894">
        <v>12</v>
      </c>
      <c r="B17" s="898" t="s">
        <v>1384</v>
      </c>
      <c r="C17" s="899">
        <v>31035862</v>
      </c>
      <c r="D17" s="899">
        <v>0</v>
      </c>
      <c r="E17" s="899">
        <v>31035862</v>
      </c>
      <c r="F17" s="899">
        <v>0</v>
      </c>
    </row>
    <row r="18" spans="1:6" ht="25.5" x14ac:dyDescent="0.2">
      <c r="A18" s="894">
        <v>13</v>
      </c>
      <c r="B18" s="895" t="s">
        <v>1385</v>
      </c>
      <c r="C18" s="896">
        <v>887200</v>
      </c>
      <c r="D18" s="896">
        <v>887200</v>
      </c>
      <c r="E18" s="896">
        <v>0</v>
      </c>
      <c r="F18" s="896">
        <v>0</v>
      </c>
    </row>
    <row r="19" spans="1:6" ht="25.5" x14ac:dyDescent="0.2">
      <c r="A19" s="894">
        <v>14</v>
      </c>
      <c r="B19" s="895" t="s">
        <v>1386</v>
      </c>
      <c r="C19" s="896">
        <v>534993</v>
      </c>
      <c r="D19" s="896">
        <v>534993</v>
      </c>
      <c r="E19" s="896">
        <v>0</v>
      </c>
      <c r="F19" s="896">
        <v>0</v>
      </c>
    </row>
    <row r="20" spans="1:6" ht="25.5" x14ac:dyDescent="0.2">
      <c r="A20" s="894">
        <v>15</v>
      </c>
      <c r="B20" s="895" t="s">
        <v>1387</v>
      </c>
      <c r="C20" s="896">
        <v>64000000</v>
      </c>
      <c r="D20" s="896">
        <v>0</v>
      </c>
      <c r="E20" s="896">
        <v>64000000</v>
      </c>
      <c r="F20" s="896">
        <v>0</v>
      </c>
    </row>
    <row r="21" spans="1:6" ht="51" x14ac:dyDescent="0.2">
      <c r="A21" s="894">
        <v>16</v>
      </c>
      <c r="B21" s="895" t="s">
        <v>1388</v>
      </c>
      <c r="C21" s="896">
        <v>2544000</v>
      </c>
      <c r="D21" s="896">
        <v>0</v>
      </c>
      <c r="E21" s="896">
        <v>2544000</v>
      </c>
      <c r="F21" s="896">
        <v>0</v>
      </c>
    </row>
    <row r="22" spans="1:6" ht="25.5" x14ac:dyDescent="0.2">
      <c r="A22" s="894">
        <v>17</v>
      </c>
      <c r="B22" s="898" t="s">
        <v>1389</v>
      </c>
      <c r="C22" s="899">
        <v>134975255</v>
      </c>
      <c r="D22" s="899">
        <v>37395393</v>
      </c>
      <c r="E22" s="899">
        <v>97579862</v>
      </c>
      <c r="F22" s="899">
        <v>0</v>
      </c>
    </row>
  </sheetData>
  <mergeCells count="1">
    <mergeCell ref="A4:F4"/>
  </mergeCells>
  <pageMargins left="0.75" right="0.75" top="1" bottom="1" header="0.5" footer="0.5"/>
  <pageSetup scale="8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B4DD-5206-4494-B951-DC094683465A}">
  <dimension ref="A1:E8"/>
  <sheetViews>
    <sheetView workbookViewId="0">
      <pane ySplit="6" topLeftCell="A7" activePane="bottomLeft" state="frozen"/>
      <selection pane="bottomLeft" sqref="A1:XFD3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C1" s="160" t="s">
        <v>1418</v>
      </c>
    </row>
    <row r="2" spans="1:5" x14ac:dyDescent="0.2">
      <c r="B2" s="124" t="s">
        <v>223</v>
      </c>
      <c r="C2" s="160" t="s">
        <v>435</v>
      </c>
    </row>
    <row r="3" spans="1:5" x14ac:dyDescent="0.2">
      <c r="C3" s="160" t="s">
        <v>77</v>
      </c>
    </row>
    <row r="4" spans="1:5" x14ac:dyDescent="0.2">
      <c r="A4" s="999" t="s">
        <v>1420</v>
      </c>
      <c r="B4" s="1000"/>
      <c r="C4" s="1000"/>
      <c r="D4" s="1000"/>
      <c r="E4" s="1000"/>
    </row>
    <row r="5" spans="1:5" ht="135" x14ac:dyDescent="0.2">
      <c r="A5" s="893"/>
      <c r="B5" s="893" t="s">
        <v>423</v>
      </c>
      <c r="C5" s="893" t="s">
        <v>1412</v>
      </c>
      <c r="D5" s="893" t="s">
        <v>1413</v>
      </c>
      <c r="E5" s="893" t="s">
        <v>1414</v>
      </c>
    </row>
    <row r="6" spans="1:5" ht="15" x14ac:dyDescent="0.2">
      <c r="A6" s="893">
        <v>1</v>
      </c>
      <c r="B6" s="893">
        <v>2</v>
      </c>
      <c r="C6" s="893">
        <v>3</v>
      </c>
      <c r="D6" s="893">
        <v>4</v>
      </c>
      <c r="E6" s="893">
        <v>5</v>
      </c>
    </row>
    <row r="7" spans="1:5" ht="25.5" x14ac:dyDescent="0.2">
      <c r="A7" s="894">
        <v>2</v>
      </c>
      <c r="B7" s="895" t="s">
        <v>1415</v>
      </c>
      <c r="C7" s="896">
        <v>300000</v>
      </c>
      <c r="D7" s="896">
        <v>300000</v>
      </c>
      <c r="E7" s="896">
        <v>0</v>
      </c>
    </row>
    <row r="8" spans="1:5" ht="25.5" x14ac:dyDescent="0.2">
      <c r="A8" s="897">
        <v>3</v>
      </c>
      <c r="B8" s="898" t="s">
        <v>1416</v>
      </c>
      <c r="C8" s="899">
        <v>300000</v>
      </c>
      <c r="D8" s="899">
        <v>300000</v>
      </c>
      <c r="E8" s="899">
        <v>0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10AF9-3898-4C7B-AC96-0DDCA9F69839}">
  <dimension ref="A1:K14"/>
  <sheetViews>
    <sheetView workbookViewId="0">
      <pane ySplit="6" topLeftCell="A10" activePane="bottomLeft" state="frozen"/>
      <selection pane="bottomLeft" sqref="A1:XFD3"/>
    </sheetView>
  </sheetViews>
  <sheetFormatPr defaultRowHeight="12.75" x14ac:dyDescent="0.2"/>
  <cols>
    <col min="1" max="1" width="8.28515625" style="160" customWidth="1"/>
    <col min="2" max="2" width="41" style="160" customWidth="1"/>
    <col min="3" max="11" width="13.7109375" style="160" customWidth="1"/>
    <col min="12" max="256" width="8.85546875" style="160"/>
    <col min="257" max="257" width="8.28515625" style="160" customWidth="1"/>
    <col min="258" max="258" width="41" style="160" customWidth="1"/>
    <col min="259" max="267" width="32.7109375" style="160" customWidth="1"/>
    <col min="268" max="512" width="8.85546875" style="160"/>
    <col min="513" max="513" width="8.28515625" style="160" customWidth="1"/>
    <col min="514" max="514" width="41" style="160" customWidth="1"/>
    <col min="515" max="523" width="32.7109375" style="160" customWidth="1"/>
    <col min="524" max="768" width="8.85546875" style="160"/>
    <col min="769" max="769" width="8.28515625" style="160" customWidth="1"/>
    <col min="770" max="770" width="41" style="160" customWidth="1"/>
    <col min="771" max="779" width="32.7109375" style="160" customWidth="1"/>
    <col min="780" max="1024" width="8.85546875" style="160"/>
    <col min="1025" max="1025" width="8.28515625" style="160" customWidth="1"/>
    <col min="1026" max="1026" width="41" style="160" customWidth="1"/>
    <col min="1027" max="1035" width="32.7109375" style="160" customWidth="1"/>
    <col min="1036" max="1280" width="8.85546875" style="160"/>
    <col min="1281" max="1281" width="8.28515625" style="160" customWidth="1"/>
    <col min="1282" max="1282" width="41" style="160" customWidth="1"/>
    <col min="1283" max="1291" width="32.7109375" style="160" customWidth="1"/>
    <col min="1292" max="1536" width="8.85546875" style="160"/>
    <col min="1537" max="1537" width="8.28515625" style="160" customWidth="1"/>
    <col min="1538" max="1538" width="41" style="160" customWidth="1"/>
    <col min="1539" max="1547" width="32.7109375" style="160" customWidth="1"/>
    <col min="1548" max="1792" width="8.85546875" style="160"/>
    <col min="1793" max="1793" width="8.28515625" style="160" customWidth="1"/>
    <col min="1794" max="1794" width="41" style="160" customWidth="1"/>
    <col min="1795" max="1803" width="32.7109375" style="160" customWidth="1"/>
    <col min="1804" max="2048" width="8.85546875" style="160"/>
    <col min="2049" max="2049" width="8.28515625" style="160" customWidth="1"/>
    <col min="2050" max="2050" width="41" style="160" customWidth="1"/>
    <col min="2051" max="2059" width="32.7109375" style="160" customWidth="1"/>
    <col min="2060" max="2304" width="8.85546875" style="160"/>
    <col min="2305" max="2305" width="8.28515625" style="160" customWidth="1"/>
    <col min="2306" max="2306" width="41" style="160" customWidth="1"/>
    <col min="2307" max="2315" width="32.7109375" style="160" customWidth="1"/>
    <col min="2316" max="2560" width="8.85546875" style="160"/>
    <col min="2561" max="2561" width="8.28515625" style="160" customWidth="1"/>
    <col min="2562" max="2562" width="41" style="160" customWidth="1"/>
    <col min="2563" max="2571" width="32.7109375" style="160" customWidth="1"/>
    <col min="2572" max="2816" width="8.85546875" style="160"/>
    <col min="2817" max="2817" width="8.28515625" style="160" customWidth="1"/>
    <col min="2818" max="2818" width="41" style="160" customWidth="1"/>
    <col min="2819" max="2827" width="32.7109375" style="160" customWidth="1"/>
    <col min="2828" max="3072" width="8.85546875" style="160"/>
    <col min="3073" max="3073" width="8.28515625" style="160" customWidth="1"/>
    <col min="3074" max="3074" width="41" style="160" customWidth="1"/>
    <col min="3075" max="3083" width="32.7109375" style="160" customWidth="1"/>
    <col min="3084" max="3328" width="8.85546875" style="160"/>
    <col min="3329" max="3329" width="8.28515625" style="160" customWidth="1"/>
    <col min="3330" max="3330" width="41" style="160" customWidth="1"/>
    <col min="3331" max="3339" width="32.7109375" style="160" customWidth="1"/>
    <col min="3340" max="3584" width="8.85546875" style="160"/>
    <col min="3585" max="3585" width="8.28515625" style="160" customWidth="1"/>
    <col min="3586" max="3586" width="41" style="160" customWidth="1"/>
    <col min="3587" max="3595" width="32.7109375" style="160" customWidth="1"/>
    <col min="3596" max="3840" width="8.85546875" style="160"/>
    <col min="3841" max="3841" width="8.28515625" style="160" customWidth="1"/>
    <col min="3842" max="3842" width="41" style="160" customWidth="1"/>
    <col min="3843" max="3851" width="32.7109375" style="160" customWidth="1"/>
    <col min="3852" max="4096" width="8.85546875" style="160"/>
    <col min="4097" max="4097" width="8.28515625" style="160" customWidth="1"/>
    <col min="4098" max="4098" width="41" style="160" customWidth="1"/>
    <col min="4099" max="4107" width="32.7109375" style="160" customWidth="1"/>
    <col min="4108" max="4352" width="8.85546875" style="160"/>
    <col min="4353" max="4353" width="8.28515625" style="160" customWidth="1"/>
    <col min="4354" max="4354" width="41" style="160" customWidth="1"/>
    <col min="4355" max="4363" width="32.7109375" style="160" customWidth="1"/>
    <col min="4364" max="4608" width="8.85546875" style="160"/>
    <col min="4609" max="4609" width="8.28515625" style="160" customWidth="1"/>
    <col min="4610" max="4610" width="41" style="160" customWidth="1"/>
    <col min="4611" max="4619" width="32.7109375" style="160" customWidth="1"/>
    <col min="4620" max="4864" width="8.85546875" style="160"/>
    <col min="4865" max="4865" width="8.28515625" style="160" customWidth="1"/>
    <col min="4866" max="4866" width="41" style="160" customWidth="1"/>
    <col min="4867" max="4875" width="32.7109375" style="160" customWidth="1"/>
    <col min="4876" max="5120" width="8.85546875" style="160"/>
    <col min="5121" max="5121" width="8.28515625" style="160" customWidth="1"/>
    <col min="5122" max="5122" width="41" style="160" customWidth="1"/>
    <col min="5123" max="5131" width="32.7109375" style="160" customWidth="1"/>
    <col min="5132" max="5376" width="8.85546875" style="160"/>
    <col min="5377" max="5377" width="8.28515625" style="160" customWidth="1"/>
    <col min="5378" max="5378" width="41" style="160" customWidth="1"/>
    <col min="5379" max="5387" width="32.7109375" style="160" customWidth="1"/>
    <col min="5388" max="5632" width="8.85546875" style="160"/>
    <col min="5633" max="5633" width="8.28515625" style="160" customWidth="1"/>
    <col min="5634" max="5634" width="41" style="160" customWidth="1"/>
    <col min="5635" max="5643" width="32.7109375" style="160" customWidth="1"/>
    <col min="5644" max="5888" width="8.85546875" style="160"/>
    <col min="5889" max="5889" width="8.28515625" style="160" customWidth="1"/>
    <col min="5890" max="5890" width="41" style="160" customWidth="1"/>
    <col min="5891" max="5899" width="32.7109375" style="160" customWidth="1"/>
    <col min="5900" max="6144" width="8.85546875" style="160"/>
    <col min="6145" max="6145" width="8.28515625" style="160" customWidth="1"/>
    <col min="6146" max="6146" width="41" style="160" customWidth="1"/>
    <col min="6147" max="6155" width="32.7109375" style="160" customWidth="1"/>
    <col min="6156" max="6400" width="8.85546875" style="160"/>
    <col min="6401" max="6401" width="8.28515625" style="160" customWidth="1"/>
    <col min="6402" max="6402" width="41" style="160" customWidth="1"/>
    <col min="6403" max="6411" width="32.7109375" style="160" customWidth="1"/>
    <col min="6412" max="6656" width="8.85546875" style="160"/>
    <col min="6657" max="6657" width="8.28515625" style="160" customWidth="1"/>
    <col min="6658" max="6658" width="41" style="160" customWidth="1"/>
    <col min="6659" max="6667" width="32.7109375" style="160" customWidth="1"/>
    <col min="6668" max="6912" width="8.85546875" style="160"/>
    <col min="6913" max="6913" width="8.28515625" style="160" customWidth="1"/>
    <col min="6914" max="6914" width="41" style="160" customWidth="1"/>
    <col min="6915" max="6923" width="32.7109375" style="160" customWidth="1"/>
    <col min="6924" max="7168" width="8.85546875" style="160"/>
    <col min="7169" max="7169" width="8.28515625" style="160" customWidth="1"/>
    <col min="7170" max="7170" width="41" style="160" customWidth="1"/>
    <col min="7171" max="7179" width="32.7109375" style="160" customWidth="1"/>
    <col min="7180" max="7424" width="8.85546875" style="160"/>
    <col min="7425" max="7425" width="8.28515625" style="160" customWidth="1"/>
    <col min="7426" max="7426" width="41" style="160" customWidth="1"/>
    <col min="7427" max="7435" width="32.7109375" style="160" customWidth="1"/>
    <col min="7436" max="7680" width="8.85546875" style="160"/>
    <col min="7681" max="7681" width="8.28515625" style="160" customWidth="1"/>
    <col min="7682" max="7682" width="41" style="160" customWidth="1"/>
    <col min="7683" max="7691" width="32.7109375" style="160" customWidth="1"/>
    <col min="7692" max="7936" width="8.85546875" style="160"/>
    <col min="7937" max="7937" width="8.28515625" style="160" customWidth="1"/>
    <col min="7938" max="7938" width="41" style="160" customWidth="1"/>
    <col min="7939" max="7947" width="32.7109375" style="160" customWidth="1"/>
    <col min="7948" max="8192" width="8.85546875" style="160"/>
    <col min="8193" max="8193" width="8.28515625" style="160" customWidth="1"/>
    <col min="8194" max="8194" width="41" style="160" customWidth="1"/>
    <col min="8195" max="8203" width="32.7109375" style="160" customWidth="1"/>
    <col min="8204" max="8448" width="8.85546875" style="160"/>
    <col min="8449" max="8449" width="8.28515625" style="160" customWidth="1"/>
    <col min="8450" max="8450" width="41" style="160" customWidth="1"/>
    <col min="8451" max="8459" width="32.7109375" style="160" customWidth="1"/>
    <col min="8460" max="8704" width="8.85546875" style="160"/>
    <col min="8705" max="8705" width="8.28515625" style="160" customWidth="1"/>
    <col min="8706" max="8706" width="41" style="160" customWidth="1"/>
    <col min="8707" max="8715" width="32.7109375" style="160" customWidth="1"/>
    <col min="8716" max="8960" width="8.85546875" style="160"/>
    <col min="8961" max="8961" width="8.28515625" style="160" customWidth="1"/>
    <col min="8962" max="8962" width="41" style="160" customWidth="1"/>
    <col min="8963" max="8971" width="32.7109375" style="160" customWidth="1"/>
    <col min="8972" max="9216" width="8.85546875" style="160"/>
    <col min="9217" max="9217" width="8.28515625" style="160" customWidth="1"/>
    <col min="9218" max="9218" width="41" style="160" customWidth="1"/>
    <col min="9219" max="9227" width="32.7109375" style="160" customWidth="1"/>
    <col min="9228" max="9472" width="8.85546875" style="160"/>
    <col min="9473" max="9473" width="8.28515625" style="160" customWidth="1"/>
    <col min="9474" max="9474" width="41" style="160" customWidth="1"/>
    <col min="9475" max="9483" width="32.7109375" style="160" customWidth="1"/>
    <col min="9484" max="9728" width="8.85546875" style="160"/>
    <col min="9729" max="9729" width="8.28515625" style="160" customWidth="1"/>
    <col min="9730" max="9730" width="41" style="160" customWidth="1"/>
    <col min="9731" max="9739" width="32.7109375" style="160" customWidth="1"/>
    <col min="9740" max="9984" width="8.85546875" style="160"/>
    <col min="9985" max="9985" width="8.28515625" style="160" customWidth="1"/>
    <col min="9986" max="9986" width="41" style="160" customWidth="1"/>
    <col min="9987" max="9995" width="32.7109375" style="160" customWidth="1"/>
    <col min="9996" max="10240" width="8.85546875" style="160"/>
    <col min="10241" max="10241" width="8.28515625" style="160" customWidth="1"/>
    <col min="10242" max="10242" width="41" style="160" customWidth="1"/>
    <col min="10243" max="10251" width="32.7109375" style="160" customWidth="1"/>
    <col min="10252" max="10496" width="8.85546875" style="160"/>
    <col min="10497" max="10497" width="8.28515625" style="160" customWidth="1"/>
    <col min="10498" max="10498" width="41" style="160" customWidth="1"/>
    <col min="10499" max="10507" width="32.7109375" style="160" customWidth="1"/>
    <col min="10508" max="10752" width="8.85546875" style="160"/>
    <col min="10753" max="10753" width="8.28515625" style="160" customWidth="1"/>
    <col min="10754" max="10754" width="41" style="160" customWidth="1"/>
    <col min="10755" max="10763" width="32.7109375" style="160" customWidth="1"/>
    <col min="10764" max="11008" width="8.85546875" style="160"/>
    <col min="11009" max="11009" width="8.28515625" style="160" customWidth="1"/>
    <col min="11010" max="11010" width="41" style="160" customWidth="1"/>
    <col min="11011" max="11019" width="32.7109375" style="160" customWidth="1"/>
    <col min="11020" max="11264" width="8.85546875" style="160"/>
    <col min="11265" max="11265" width="8.28515625" style="160" customWidth="1"/>
    <col min="11266" max="11266" width="41" style="160" customWidth="1"/>
    <col min="11267" max="11275" width="32.7109375" style="160" customWidth="1"/>
    <col min="11276" max="11520" width="8.85546875" style="160"/>
    <col min="11521" max="11521" width="8.28515625" style="160" customWidth="1"/>
    <col min="11522" max="11522" width="41" style="160" customWidth="1"/>
    <col min="11523" max="11531" width="32.7109375" style="160" customWidth="1"/>
    <col min="11532" max="11776" width="8.85546875" style="160"/>
    <col min="11777" max="11777" width="8.28515625" style="160" customWidth="1"/>
    <col min="11778" max="11778" width="41" style="160" customWidth="1"/>
    <col min="11779" max="11787" width="32.7109375" style="160" customWidth="1"/>
    <col min="11788" max="12032" width="8.85546875" style="160"/>
    <col min="12033" max="12033" width="8.28515625" style="160" customWidth="1"/>
    <col min="12034" max="12034" width="41" style="160" customWidth="1"/>
    <col min="12035" max="12043" width="32.7109375" style="160" customWidth="1"/>
    <col min="12044" max="12288" width="8.85546875" style="160"/>
    <col min="12289" max="12289" width="8.28515625" style="160" customWidth="1"/>
    <col min="12290" max="12290" width="41" style="160" customWidth="1"/>
    <col min="12291" max="12299" width="32.7109375" style="160" customWidth="1"/>
    <col min="12300" max="12544" width="8.85546875" style="160"/>
    <col min="12545" max="12545" width="8.28515625" style="160" customWidth="1"/>
    <col min="12546" max="12546" width="41" style="160" customWidth="1"/>
    <col min="12547" max="12555" width="32.7109375" style="160" customWidth="1"/>
    <col min="12556" max="12800" width="8.85546875" style="160"/>
    <col min="12801" max="12801" width="8.28515625" style="160" customWidth="1"/>
    <col min="12802" max="12802" width="41" style="160" customWidth="1"/>
    <col min="12803" max="12811" width="32.7109375" style="160" customWidth="1"/>
    <col min="12812" max="13056" width="8.85546875" style="160"/>
    <col min="13057" max="13057" width="8.28515625" style="160" customWidth="1"/>
    <col min="13058" max="13058" width="41" style="160" customWidth="1"/>
    <col min="13059" max="13067" width="32.7109375" style="160" customWidth="1"/>
    <col min="13068" max="13312" width="8.85546875" style="160"/>
    <col min="13313" max="13313" width="8.28515625" style="160" customWidth="1"/>
    <col min="13314" max="13314" width="41" style="160" customWidth="1"/>
    <col min="13315" max="13323" width="32.7109375" style="160" customWidth="1"/>
    <col min="13324" max="13568" width="8.85546875" style="160"/>
    <col min="13569" max="13569" width="8.28515625" style="160" customWidth="1"/>
    <col min="13570" max="13570" width="41" style="160" customWidth="1"/>
    <col min="13571" max="13579" width="32.7109375" style="160" customWidth="1"/>
    <col min="13580" max="13824" width="8.85546875" style="160"/>
    <col min="13825" max="13825" width="8.28515625" style="160" customWidth="1"/>
    <col min="13826" max="13826" width="41" style="160" customWidth="1"/>
    <col min="13827" max="13835" width="32.7109375" style="160" customWidth="1"/>
    <col min="13836" max="14080" width="8.85546875" style="160"/>
    <col min="14081" max="14081" width="8.28515625" style="160" customWidth="1"/>
    <col min="14082" max="14082" width="41" style="160" customWidth="1"/>
    <col min="14083" max="14091" width="32.7109375" style="160" customWidth="1"/>
    <col min="14092" max="14336" width="8.85546875" style="160"/>
    <col min="14337" max="14337" width="8.28515625" style="160" customWidth="1"/>
    <col min="14338" max="14338" width="41" style="160" customWidth="1"/>
    <col min="14339" max="14347" width="32.7109375" style="160" customWidth="1"/>
    <col min="14348" max="14592" width="8.85546875" style="160"/>
    <col min="14593" max="14593" width="8.28515625" style="160" customWidth="1"/>
    <col min="14594" max="14594" width="41" style="160" customWidth="1"/>
    <col min="14595" max="14603" width="32.7109375" style="160" customWidth="1"/>
    <col min="14604" max="14848" width="8.85546875" style="160"/>
    <col min="14849" max="14849" width="8.28515625" style="160" customWidth="1"/>
    <col min="14850" max="14850" width="41" style="160" customWidth="1"/>
    <col min="14851" max="14859" width="32.7109375" style="160" customWidth="1"/>
    <col min="14860" max="15104" width="8.85546875" style="160"/>
    <col min="15105" max="15105" width="8.28515625" style="160" customWidth="1"/>
    <col min="15106" max="15106" width="41" style="160" customWidth="1"/>
    <col min="15107" max="15115" width="32.7109375" style="160" customWidth="1"/>
    <col min="15116" max="15360" width="8.85546875" style="160"/>
    <col min="15361" max="15361" width="8.28515625" style="160" customWidth="1"/>
    <col min="15362" max="15362" width="41" style="160" customWidth="1"/>
    <col min="15363" max="15371" width="32.7109375" style="160" customWidth="1"/>
    <col min="15372" max="15616" width="8.85546875" style="160"/>
    <col min="15617" max="15617" width="8.28515625" style="160" customWidth="1"/>
    <col min="15618" max="15618" width="41" style="160" customWidth="1"/>
    <col min="15619" max="15627" width="32.7109375" style="160" customWidth="1"/>
    <col min="15628" max="15872" width="8.85546875" style="160"/>
    <col min="15873" max="15873" width="8.28515625" style="160" customWidth="1"/>
    <col min="15874" max="15874" width="41" style="160" customWidth="1"/>
    <col min="15875" max="15883" width="32.7109375" style="160" customWidth="1"/>
    <col min="15884" max="16128" width="8.85546875" style="160"/>
    <col min="16129" max="16129" width="8.28515625" style="160" customWidth="1"/>
    <col min="16130" max="16130" width="41" style="160" customWidth="1"/>
    <col min="16131" max="16139" width="32.7109375" style="160" customWidth="1"/>
    <col min="16140" max="16384" width="8.85546875" style="160"/>
  </cols>
  <sheetData>
    <row r="1" spans="1:11" x14ac:dyDescent="0.2">
      <c r="B1" s="124" t="s">
        <v>171</v>
      </c>
      <c r="C1" s="160" t="s">
        <v>1422</v>
      </c>
    </row>
    <row r="2" spans="1:11" x14ac:dyDescent="0.2">
      <c r="B2" s="124" t="s">
        <v>223</v>
      </c>
      <c r="C2" s="160" t="s">
        <v>435</v>
      </c>
    </row>
    <row r="3" spans="1:11" x14ac:dyDescent="0.2">
      <c r="C3" s="160" t="s">
        <v>77</v>
      </c>
    </row>
    <row r="4" spans="1:11" x14ac:dyDescent="0.2">
      <c r="A4" s="999" t="s">
        <v>1421</v>
      </c>
      <c r="B4" s="1000"/>
      <c r="C4" s="1000"/>
      <c r="D4" s="1000"/>
      <c r="E4" s="1000"/>
      <c r="F4" s="1000"/>
      <c r="G4" s="1000"/>
      <c r="H4" s="1000"/>
      <c r="I4" s="1000"/>
      <c r="J4" s="1000"/>
      <c r="K4" s="1000"/>
    </row>
    <row r="5" spans="1:11" ht="150" x14ac:dyDescent="0.2">
      <c r="A5" s="893"/>
      <c r="B5" s="893" t="s">
        <v>423</v>
      </c>
      <c r="C5" s="893" t="s">
        <v>1390</v>
      </c>
      <c r="D5" s="893" t="s">
        <v>1391</v>
      </c>
      <c r="E5" s="893" t="s">
        <v>1392</v>
      </c>
      <c r="F5" s="893" t="s">
        <v>1393</v>
      </c>
      <c r="G5" s="893" t="s">
        <v>1394</v>
      </c>
      <c r="H5" s="893" t="s">
        <v>1395</v>
      </c>
      <c r="I5" s="893" t="s">
        <v>1396</v>
      </c>
      <c r="J5" s="893" t="s">
        <v>1397</v>
      </c>
      <c r="K5" s="893" t="s">
        <v>1398</v>
      </c>
    </row>
    <row r="6" spans="1:11" ht="15" x14ac:dyDescent="0.2">
      <c r="A6" s="893">
        <v>1</v>
      </c>
      <c r="B6" s="893">
        <v>2</v>
      </c>
      <c r="C6" s="893">
        <v>3</v>
      </c>
      <c r="D6" s="893">
        <v>4</v>
      </c>
      <c r="E6" s="893">
        <v>5</v>
      </c>
      <c r="F6" s="893">
        <v>6</v>
      </c>
      <c r="G6" s="893">
        <v>7</v>
      </c>
      <c r="H6" s="893">
        <v>8</v>
      </c>
      <c r="I6" s="893">
        <v>9</v>
      </c>
      <c r="J6" s="893">
        <v>10</v>
      </c>
      <c r="K6" s="893">
        <v>11</v>
      </c>
    </row>
    <row r="7" spans="1:11" ht="25.5" x14ac:dyDescent="0.2">
      <c r="A7" s="894">
        <v>2</v>
      </c>
      <c r="B7" s="895" t="s">
        <v>1399</v>
      </c>
      <c r="C7" s="896">
        <v>106763338</v>
      </c>
      <c r="D7" s="896">
        <v>0</v>
      </c>
      <c r="E7" s="896">
        <v>0</v>
      </c>
      <c r="F7" s="896">
        <v>106763338</v>
      </c>
      <c r="G7" s="896">
        <v>0</v>
      </c>
      <c r="H7" s="896">
        <v>575506488</v>
      </c>
      <c r="I7" s="896">
        <v>106763338</v>
      </c>
      <c r="J7" s="896">
        <v>0</v>
      </c>
      <c r="K7" s="896">
        <v>0</v>
      </c>
    </row>
    <row r="8" spans="1:11" ht="25.5" x14ac:dyDescent="0.2">
      <c r="A8" s="894">
        <v>3</v>
      </c>
      <c r="B8" s="895" t="s">
        <v>1400</v>
      </c>
      <c r="C8" s="896">
        <v>0</v>
      </c>
      <c r="D8" s="896">
        <v>0</v>
      </c>
      <c r="E8" s="896">
        <v>0</v>
      </c>
      <c r="F8" s="896">
        <v>0</v>
      </c>
      <c r="G8" s="896">
        <v>0</v>
      </c>
      <c r="H8" s="896">
        <v>54967590</v>
      </c>
      <c r="I8" s="896">
        <v>0</v>
      </c>
      <c r="J8" s="896">
        <v>0</v>
      </c>
      <c r="K8" s="896">
        <v>0</v>
      </c>
    </row>
    <row r="9" spans="1:11" ht="38.25" x14ac:dyDescent="0.2">
      <c r="A9" s="894">
        <v>4</v>
      </c>
      <c r="B9" s="895" t="s">
        <v>1401</v>
      </c>
      <c r="C9" s="896">
        <v>142116067</v>
      </c>
      <c r="D9" s="896">
        <v>128333</v>
      </c>
      <c r="E9" s="896">
        <v>1914133</v>
      </c>
      <c r="F9" s="896">
        <v>144534833</v>
      </c>
      <c r="G9" s="896">
        <v>376300</v>
      </c>
      <c r="H9" s="896">
        <v>144333267</v>
      </c>
      <c r="I9" s="896">
        <v>144333267</v>
      </c>
      <c r="J9" s="896">
        <v>174734</v>
      </c>
      <c r="K9" s="896">
        <v>0</v>
      </c>
    </row>
    <row r="10" spans="1:11" ht="25.5" x14ac:dyDescent="0.2">
      <c r="A10" s="894">
        <v>5</v>
      </c>
      <c r="B10" s="895" t="s">
        <v>1402</v>
      </c>
      <c r="C10" s="896">
        <v>8213128</v>
      </c>
      <c r="D10" s="896">
        <v>0</v>
      </c>
      <c r="E10" s="896">
        <v>636688</v>
      </c>
      <c r="F10" s="896">
        <v>8910712</v>
      </c>
      <c r="G10" s="896">
        <v>60896</v>
      </c>
      <c r="H10" s="896">
        <v>33901866</v>
      </c>
      <c r="I10" s="896">
        <v>8910712</v>
      </c>
      <c r="J10" s="896">
        <v>60896</v>
      </c>
      <c r="K10" s="896">
        <v>0</v>
      </c>
    </row>
    <row r="11" spans="1:11" ht="25.5" x14ac:dyDescent="0.2">
      <c r="A11" s="894">
        <v>6</v>
      </c>
      <c r="B11" s="895" t="s">
        <v>1403</v>
      </c>
      <c r="C11" s="896">
        <v>55413860</v>
      </c>
      <c r="D11" s="896">
        <v>0</v>
      </c>
      <c r="E11" s="896">
        <v>2752455</v>
      </c>
      <c r="F11" s="896">
        <v>58470315</v>
      </c>
      <c r="G11" s="896">
        <v>304000</v>
      </c>
      <c r="H11" s="896">
        <v>68577249</v>
      </c>
      <c r="I11" s="896">
        <v>58470315</v>
      </c>
      <c r="J11" s="896">
        <v>304000</v>
      </c>
      <c r="K11" s="896">
        <v>0</v>
      </c>
    </row>
    <row r="12" spans="1:11" ht="25.5" x14ac:dyDescent="0.2">
      <c r="A12" s="894">
        <v>7</v>
      </c>
      <c r="B12" s="895" t="s">
        <v>1404</v>
      </c>
      <c r="C12" s="896">
        <v>2891781</v>
      </c>
      <c r="D12" s="896">
        <v>-26676</v>
      </c>
      <c r="E12" s="896">
        <v>-516078</v>
      </c>
      <c r="F12" s="896">
        <v>2262843</v>
      </c>
      <c r="G12" s="896">
        <v>-86184</v>
      </c>
      <c r="H12" s="896">
        <v>3824272</v>
      </c>
      <c r="I12" s="896">
        <v>2262843</v>
      </c>
      <c r="J12" s="896">
        <v>0</v>
      </c>
      <c r="K12" s="896">
        <v>86184</v>
      </c>
    </row>
    <row r="13" spans="1:11" ht="25.5" x14ac:dyDescent="0.2">
      <c r="A13" s="894">
        <v>8</v>
      </c>
      <c r="B13" s="895" t="s">
        <v>1405</v>
      </c>
      <c r="C13" s="896">
        <v>10749000</v>
      </c>
      <c r="D13" s="896">
        <v>579000</v>
      </c>
      <c r="E13" s="896">
        <v>-138000</v>
      </c>
      <c r="F13" s="896">
        <v>11190000</v>
      </c>
      <c r="G13" s="896">
        <v>0</v>
      </c>
      <c r="H13" s="896">
        <v>11097121</v>
      </c>
      <c r="I13" s="896">
        <v>11097121</v>
      </c>
      <c r="J13" s="896">
        <v>0</v>
      </c>
      <c r="K13" s="896">
        <v>92879</v>
      </c>
    </row>
    <row r="14" spans="1:11" x14ac:dyDescent="0.2">
      <c r="A14" s="894">
        <v>9</v>
      </c>
      <c r="B14" s="895" t="s">
        <v>1406</v>
      </c>
      <c r="C14" s="896">
        <v>326147174</v>
      </c>
      <c r="D14" s="896">
        <v>680657</v>
      </c>
      <c r="E14" s="896">
        <v>4649198</v>
      </c>
      <c r="F14" s="896">
        <v>332132041</v>
      </c>
      <c r="G14" s="896">
        <v>655012</v>
      </c>
      <c r="H14" s="896">
        <v>892207853</v>
      </c>
      <c r="I14" s="896">
        <v>331837596</v>
      </c>
      <c r="J14" s="896">
        <v>539630</v>
      </c>
      <c r="K14" s="896">
        <v>179063</v>
      </c>
    </row>
  </sheetData>
  <mergeCells count="1">
    <mergeCell ref="A4:K4"/>
  </mergeCells>
  <pageMargins left="0.75" right="0.75" top="1" bottom="1" header="0.5" footer="0.5"/>
  <pageSetup scale="7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0AB72-6762-4B31-8946-77BDA0D231A4}">
  <dimension ref="A1:C11"/>
  <sheetViews>
    <sheetView workbookViewId="0">
      <pane ySplit="6" topLeftCell="A7" activePane="bottomLeft" state="frozen"/>
      <selection pane="bottomLeft" activeCell="H7" sqref="H7"/>
    </sheetView>
  </sheetViews>
  <sheetFormatPr defaultRowHeight="12.75" x14ac:dyDescent="0.2"/>
  <cols>
    <col min="1" max="1" width="8.28515625" style="160" customWidth="1"/>
    <col min="2" max="2" width="41" style="160" customWidth="1"/>
    <col min="3" max="3" width="13.7109375" style="160" customWidth="1"/>
    <col min="4" max="256" width="8.85546875" style="160"/>
    <col min="257" max="257" width="8.28515625" style="160" customWidth="1"/>
    <col min="258" max="258" width="41" style="160" customWidth="1"/>
    <col min="259" max="259" width="32.7109375" style="160" customWidth="1"/>
    <col min="260" max="512" width="8.85546875" style="160"/>
    <col min="513" max="513" width="8.28515625" style="160" customWidth="1"/>
    <col min="514" max="514" width="41" style="160" customWidth="1"/>
    <col min="515" max="515" width="32.7109375" style="160" customWidth="1"/>
    <col min="516" max="768" width="8.85546875" style="160"/>
    <col min="769" max="769" width="8.28515625" style="160" customWidth="1"/>
    <col min="770" max="770" width="41" style="160" customWidth="1"/>
    <col min="771" max="771" width="32.7109375" style="160" customWidth="1"/>
    <col min="772" max="1024" width="8.85546875" style="160"/>
    <col min="1025" max="1025" width="8.28515625" style="160" customWidth="1"/>
    <col min="1026" max="1026" width="41" style="160" customWidth="1"/>
    <col min="1027" max="1027" width="32.7109375" style="160" customWidth="1"/>
    <col min="1028" max="1280" width="8.85546875" style="160"/>
    <col min="1281" max="1281" width="8.28515625" style="160" customWidth="1"/>
    <col min="1282" max="1282" width="41" style="160" customWidth="1"/>
    <col min="1283" max="1283" width="32.7109375" style="160" customWidth="1"/>
    <col min="1284" max="1536" width="8.85546875" style="160"/>
    <col min="1537" max="1537" width="8.28515625" style="160" customWidth="1"/>
    <col min="1538" max="1538" width="41" style="160" customWidth="1"/>
    <col min="1539" max="1539" width="32.7109375" style="160" customWidth="1"/>
    <col min="1540" max="1792" width="8.85546875" style="160"/>
    <col min="1793" max="1793" width="8.28515625" style="160" customWidth="1"/>
    <col min="1794" max="1794" width="41" style="160" customWidth="1"/>
    <col min="1795" max="1795" width="32.7109375" style="160" customWidth="1"/>
    <col min="1796" max="2048" width="8.85546875" style="160"/>
    <col min="2049" max="2049" width="8.28515625" style="160" customWidth="1"/>
    <col min="2050" max="2050" width="41" style="160" customWidth="1"/>
    <col min="2051" max="2051" width="32.7109375" style="160" customWidth="1"/>
    <col min="2052" max="2304" width="8.85546875" style="160"/>
    <col min="2305" max="2305" width="8.28515625" style="160" customWidth="1"/>
    <col min="2306" max="2306" width="41" style="160" customWidth="1"/>
    <col min="2307" max="2307" width="32.7109375" style="160" customWidth="1"/>
    <col min="2308" max="2560" width="8.85546875" style="160"/>
    <col min="2561" max="2561" width="8.28515625" style="160" customWidth="1"/>
    <col min="2562" max="2562" width="41" style="160" customWidth="1"/>
    <col min="2563" max="2563" width="32.7109375" style="160" customWidth="1"/>
    <col min="2564" max="2816" width="8.85546875" style="160"/>
    <col min="2817" max="2817" width="8.28515625" style="160" customWidth="1"/>
    <col min="2818" max="2818" width="41" style="160" customWidth="1"/>
    <col min="2819" max="2819" width="32.7109375" style="160" customWidth="1"/>
    <col min="2820" max="3072" width="8.85546875" style="160"/>
    <col min="3073" max="3073" width="8.28515625" style="160" customWidth="1"/>
    <col min="3074" max="3074" width="41" style="160" customWidth="1"/>
    <col min="3075" max="3075" width="32.7109375" style="160" customWidth="1"/>
    <col min="3076" max="3328" width="8.85546875" style="160"/>
    <col min="3329" max="3329" width="8.28515625" style="160" customWidth="1"/>
    <col min="3330" max="3330" width="41" style="160" customWidth="1"/>
    <col min="3331" max="3331" width="32.7109375" style="160" customWidth="1"/>
    <col min="3332" max="3584" width="8.85546875" style="160"/>
    <col min="3585" max="3585" width="8.28515625" style="160" customWidth="1"/>
    <col min="3586" max="3586" width="41" style="160" customWidth="1"/>
    <col min="3587" max="3587" width="32.7109375" style="160" customWidth="1"/>
    <col min="3588" max="3840" width="8.85546875" style="160"/>
    <col min="3841" max="3841" width="8.28515625" style="160" customWidth="1"/>
    <col min="3842" max="3842" width="41" style="160" customWidth="1"/>
    <col min="3843" max="3843" width="32.7109375" style="160" customWidth="1"/>
    <col min="3844" max="4096" width="8.85546875" style="160"/>
    <col min="4097" max="4097" width="8.28515625" style="160" customWidth="1"/>
    <col min="4098" max="4098" width="41" style="160" customWidth="1"/>
    <col min="4099" max="4099" width="32.7109375" style="160" customWidth="1"/>
    <col min="4100" max="4352" width="8.85546875" style="160"/>
    <col min="4353" max="4353" width="8.28515625" style="160" customWidth="1"/>
    <col min="4354" max="4354" width="41" style="160" customWidth="1"/>
    <col min="4355" max="4355" width="32.7109375" style="160" customWidth="1"/>
    <col min="4356" max="4608" width="8.85546875" style="160"/>
    <col min="4609" max="4609" width="8.28515625" style="160" customWidth="1"/>
    <col min="4610" max="4610" width="41" style="160" customWidth="1"/>
    <col min="4611" max="4611" width="32.7109375" style="160" customWidth="1"/>
    <col min="4612" max="4864" width="8.85546875" style="160"/>
    <col min="4865" max="4865" width="8.28515625" style="160" customWidth="1"/>
    <col min="4866" max="4866" width="41" style="160" customWidth="1"/>
    <col min="4867" max="4867" width="32.7109375" style="160" customWidth="1"/>
    <col min="4868" max="5120" width="8.85546875" style="160"/>
    <col min="5121" max="5121" width="8.28515625" style="160" customWidth="1"/>
    <col min="5122" max="5122" width="41" style="160" customWidth="1"/>
    <col min="5123" max="5123" width="32.7109375" style="160" customWidth="1"/>
    <col min="5124" max="5376" width="8.85546875" style="160"/>
    <col min="5377" max="5377" width="8.28515625" style="160" customWidth="1"/>
    <col min="5378" max="5378" width="41" style="160" customWidth="1"/>
    <col min="5379" max="5379" width="32.7109375" style="160" customWidth="1"/>
    <col min="5380" max="5632" width="8.85546875" style="160"/>
    <col min="5633" max="5633" width="8.28515625" style="160" customWidth="1"/>
    <col min="5634" max="5634" width="41" style="160" customWidth="1"/>
    <col min="5635" max="5635" width="32.7109375" style="160" customWidth="1"/>
    <col min="5636" max="5888" width="8.85546875" style="160"/>
    <col min="5889" max="5889" width="8.28515625" style="160" customWidth="1"/>
    <col min="5890" max="5890" width="41" style="160" customWidth="1"/>
    <col min="5891" max="5891" width="32.7109375" style="160" customWidth="1"/>
    <col min="5892" max="6144" width="8.85546875" style="160"/>
    <col min="6145" max="6145" width="8.28515625" style="160" customWidth="1"/>
    <col min="6146" max="6146" width="41" style="160" customWidth="1"/>
    <col min="6147" max="6147" width="32.7109375" style="160" customWidth="1"/>
    <col min="6148" max="6400" width="8.85546875" style="160"/>
    <col min="6401" max="6401" width="8.28515625" style="160" customWidth="1"/>
    <col min="6402" max="6402" width="41" style="160" customWidth="1"/>
    <col min="6403" max="6403" width="32.7109375" style="160" customWidth="1"/>
    <col min="6404" max="6656" width="8.85546875" style="160"/>
    <col min="6657" max="6657" width="8.28515625" style="160" customWidth="1"/>
    <col min="6658" max="6658" width="41" style="160" customWidth="1"/>
    <col min="6659" max="6659" width="32.7109375" style="160" customWidth="1"/>
    <col min="6660" max="6912" width="8.85546875" style="160"/>
    <col min="6913" max="6913" width="8.28515625" style="160" customWidth="1"/>
    <col min="6914" max="6914" width="41" style="160" customWidth="1"/>
    <col min="6915" max="6915" width="32.7109375" style="160" customWidth="1"/>
    <col min="6916" max="7168" width="8.85546875" style="160"/>
    <col min="7169" max="7169" width="8.28515625" style="160" customWidth="1"/>
    <col min="7170" max="7170" width="41" style="160" customWidth="1"/>
    <col min="7171" max="7171" width="32.7109375" style="160" customWidth="1"/>
    <col min="7172" max="7424" width="8.85546875" style="160"/>
    <col min="7425" max="7425" width="8.28515625" style="160" customWidth="1"/>
    <col min="7426" max="7426" width="41" style="160" customWidth="1"/>
    <col min="7427" max="7427" width="32.7109375" style="160" customWidth="1"/>
    <col min="7428" max="7680" width="8.85546875" style="160"/>
    <col min="7681" max="7681" width="8.28515625" style="160" customWidth="1"/>
    <col min="7682" max="7682" width="41" style="160" customWidth="1"/>
    <col min="7683" max="7683" width="32.7109375" style="160" customWidth="1"/>
    <col min="7684" max="7936" width="8.85546875" style="160"/>
    <col min="7937" max="7937" width="8.28515625" style="160" customWidth="1"/>
    <col min="7938" max="7938" width="41" style="160" customWidth="1"/>
    <col min="7939" max="7939" width="32.7109375" style="160" customWidth="1"/>
    <col min="7940" max="8192" width="8.85546875" style="160"/>
    <col min="8193" max="8193" width="8.28515625" style="160" customWidth="1"/>
    <col min="8194" max="8194" width="41" style="160" customWidth="1"/>
    <col min="8195" max="8195" width="32.7109375" style="160" customWidth="1"/>
    <col min="8196" max="8448" width="8.85546875" style="160"/>
    <col min="8449" max="8449" width="8.28515625" style="160" customWidth="1"/>
    <col min="8450" max="8450" width="41" style="160" customWidth="1"/>
    <col min="8451" max="8451" width="32.7109375" style="160" customWidth="1"/>
    <col min="8452" max="8704" width="8.85546875" style="160"/>
    <col min="8705" max="8705" width="8.28515625" style="160" customWidth="1"/>
    <col min="8706" max="8706" width="41" style="160" customWidth="1"/>
    <col min="8707" max="8707" width="32.7109375" style="160" customWidth="1"/>
    <col min="8708" max="8960" width="8.85546875" style="160"/>
    <col min="8961" max="8961" width="8.28515625" style="160" customWidth="1"/>
    <col min="8962" max="8962" width="41" style="160" customWidth="1"/>
    <col min="8963" max="8963" width="32.7109375" style="160" customWidth="1"/>
    <col min="8964" max="9216" width="8.85546875" style="160"/>
    <col min="9217" max="9217" width="8.28515625" style="160" customWidth="1"/>
    <col min="9218" max="9218" width="41" style="160" customWidth="1"/>
    <col min="9219" max="9219" width="32.7109375" style="160" customWidth="1"/>
    <col min="9220" max="9472" width="8.85546875" style="160"/>
    <col min="9473" max="9473" width="8.28515625" style="160" customWidth="1"/>
    <col min="9474" max="9474" width="41" style="160" customWidth="1"/>
    <col min="9475" max="9475" width="32.7109375" style="160" customWidth="1"/>
    <col min="9476" max="9728" width="8.85546875" style="160"/>
    <col min="9729" max="9729" width="8.28515625" style="160" customWidth="1"/>
    <col min="9730" max="9730" width="41" style="160" customWidth="1"/>
    <col min="9731" max="9731" width="32.7109375" style="160" customWidth="1"/>
    <col min="9732" max="9984" width="8.85546875" style="160"/>
    <col min="9985" max="9985" width="8.28515625" style="160" customWidth="1"/>
    <col min="9986" max="9986" width="41" style="160" customWidth="1"/>
    <col min="9987" max="9987" width="32.7109375" style="160" customWidth="1"/>
    <col min="9988" max="10240" width="8.85546875" style="160"/>
    <col min="10241" max="10241" width="8.28515625" style="160" customWidth="1"/>
    <col min="10242" max="10242" width="41" style="160" customWidth="1"/>
    <col min="10243" max="10243" width="32.7109375" style="160" customWidth="1"/>
    <col min="10244" max="10496" width="8.85546875" style="160"/>
    <col min="10497" max="10497" width="8.28515625" style="160" customWidth="1"/>
    <col min="10498" max="10498" width="41" style="160" customWidth="1"/>
    <col min="10499" max="10499" width="32.7109375" style="160" customWidth="1"/>
    <col min="10500" max="10752" width="8.85546875" style="160"/>
    <col min="10753" max="10753" width="8.28515625" style="160" customWidth="1"/>
    <col min="10754" max="10754" width="41" style="160" customWidth="1"/>
    <col min="10755" max="10755" width="32.7109375" style="160" customWidth="1"/>
    <col min="10756" max="11008" width="8.85546875" style="160"/>
    <col min="11009" max="11009" width="8.28515625" style="160" customWidth="1"/>
    <col min="11010" max="11010" width="41" style="160" customWidth="1"/>
    <col min="11011" max="11011" width="32.7109375" style="160" customWidth="1"/>
    <col min="11012" max="11264" width="8.85546875" style="160"/>
    <col min="11265" max="11265" width="8.28515625" style="160" customWidth="1"/>
    <col min="11266" max="11266" width="41" style="160" customWidth="1"/>
    <col min="11267" max="11267" width="32.7109375" style="160" customWidth="1"/>
    <col min="11268" max="11520" width="8.85546875" style="160"/>
    <col min="11521" max="11521" width="8.28515625" style="160" customWidth="1"/>
    <col min="11522" max="11522" width="41" style="160" customWidth="1"/>
    <col min="11523" max="11523" width="32.7109375" style="160" customWidth="1"/>
    <col min="11524" max="11776" width="8.85546875" style="160"/>
    <col min="11777" max="11777" width="8.28515625" style="160" customWidth="1"/>
    <col min="11778" max="11778" width="41" style="160" customWidth="1"/>
    <col min="11779" max="11779" width="32.7109375" style="160" customWidth="1"/>
    <col min="11780" max="12032" width="8.85546875" style="160"/>
    <col min="12033" max="12033" width="8.28515625" style="160" customWidth="1"/>
    <col min="12034" max="12034" width="41" style="160" customWidth="1"/>
    <col min="12035" max="12035" width="32.7109375" style="160" customWidth="1"/>
    <col min="12036" max="12288" width="8.85546875" style="160"/>
    <col min="12289" max="12289" width="8.28515625" style="160" customWidth="1"/>
    <col min="12290" max="12290" width="41" style="160" customWidth="1"/>
    <col min="12291" max="12291" width="32.7109375" style="160" customWidth="1"/>
    <col min="12292" max="12544" width="8.85546875" style="160"/>
    <col min="12545" max="12545" width="8.28515625" style="160" customWidth="1"/>
    <col min="12546" max="12546" width="41" style="160" customWidth="1"/>
    <col min="12547" max="12547" width="32.7109375" style="160" customWidth="1"/>
    <col min="12548" max="12800" width="8.85546875" style="160"/>
    <col min="12801" max="12801" width="8.28515625" style="160" customWidth="1"/>
    <col min="12802" max="12802" width="41" style="160" customWidth="1"/>
    <col min="12803" max="12803" width="32.7109375" style="160" customWidth="1"/>
    <col min="12804" max="13056" width="8.85546875" style="160"/>
    <col min="13057" max="13057" width="8.28515625" style="160" customWidth="1"/>
    <col min="13058" max="13058" width="41" style="160" customWidth="1"/>
    <col min="13059" max="13059" width="32.7109375" style="160" customWidth="1"/>
    <col min="13060" max="13312" width="8.85546875" style="160"/>
    <col min="13313" max="13313" width="8.28515625" style="160" customWidth="1"/>
    <col min="13314" max="13314" width="41" style="160" customWidth="1"/>
    <col min="13315" max="13315" width="32.7109375" style="160" customWidth="1"/>
    <col min="13316" max="13568" width="8.85546875" style="160"/>
    <col min="13569" max="13569" width="8.28515625" style="160" customWidth="1"/>
    <col min="13570" max="13570" width="41" style="160" customWidth="1"/>
    <col min="13571" max="13571" width="32.7109375" style="160" customWidth="1"/>
    <col min="13572" max="13824" width="8.85546875" style="160"/>
    <col min="13825" max="13825" width="8.28515625" style="160" customWidth="1"/>
    <col min="13826" max="13826" width="41" style="160" customWidth="1"/>
    <col min="13827" max="13827" width="32.7109375" style="160" customWidth="1"/>
    <col min="13828" max="14080" width="8.85546875" style="160"/>
    <col min="14081" max="14081" width="8.28515625" style="160" customWidth="1"/>
    <col min="14082" max="14082" width="41" style="160" customWidth="1"/>
    <col min="14083" max="14083" width="32.7109375" style="160" customWidth="1"/>
    <col min="14084" max="14336" width="8.85546875" style="160"/>
    <col min="14337" max="14337" width="8.28515625" style="160" customWidth="1"/>
    <col min="14338" max="14338" width="41" style="160" customWidth="1"/>
    <col min="14339" max="14339" width="32.7109375" style="160" customWidth="1"/>
    <col min="14340" max="14592" width="8.85546875" style="160"/>
    <col min="14593" max="14593" width="8.28515625" style="160" customWidth="1"/>
    <col min="14594" max="14594" width="41" style="160" customWidth="1"/>
    <col min="14595" max="14595" width="32.7109375" style="160" customWidth="1"/>
    <col min="14596" max="14848" width="8.85546875" style="160"/>
    <col min="14849" max="14849" width="8.28515625" style="160" customWidth="1"/>
    <col min="14850" max="14850" width="41" style="160" customWidth="1"/>
    <col min="14851" max="14851" width="32.7109375" style="160" customWidth="1"/>
    <col min="14852" max="15104" width="8.85546875" style="160"/>
    <col min="15105" max="15105" width="8.28515625" style="160" customWidth="1"/>
    <col min="15106" max="15106" width="41" style="160" customWidth="1"/>
    <col min="15107" max="15107" width="32.7109375" style="160" customWidth="1"/>
    <col min="15108" max="15360" width="8.85546875" style="160"/>
    <col min="15361" max="15361" width="8.28515625" style="160" customWidth="1"/>
    <col min="15362" max="15362" width="41" style="160" customWidth="1"/>
    <col min="15363" max="15363" width="32.7109375" style="160" customWidth="1"/>
    <col min="15364" max="15616" width="8.85546875" style="160"/>
    <col min="15617" max="15617" width="8.28515625" style="160" customWidth="1"/>
    <col min="15618" max="15618" width="41" style="160" customWidth="1"/>
    <col min="15619" max="15619" width="32.7109375" style="160" customWidth="1"/>
    <col min="15620" max="15872" width="8.85546875" style="160"/>
    <col min="15873" max="15873" width="8.28515625" style="160" customWidth="1"/>
    <col min="15874" max="15874" width="41" style="160" customWidth="1"/>
    <col min="15875" max="15875" width="32.7109375" style="160" customWidth="1"/>
    <col min="15876" max="16128" width="8.85546875" style="160"/>
    <col min="16129" max="16129" width="8.28515625" style="160" customWidth="1"/>
    <col min="16130" max="16130" width="41" style="160" customWidth="1"/>
    <col min="16131" max="16131" width="32.7109375" style="160" customWidth="1"/>
    <col min="16132" max="16384" width="8.85546875" style="160"/>
  </cols>
  <sheetData>
    <row r="1" spans="1:3" x14ac:dyDescent="0.2">
      <c r="B1" s="124" t="s">
        <v>171</v>
      </c>
      <c r="C1" s="160" t="s">
        <v>1423</v>
      </c>
    </row>
    <row r="2" spans="1:3" x14ac:dyDescent="0.2">
      <c r="B2" s="124" t="s">
        <v>223</v>
      </c>
      <c r="C2" s="160" t="s">
        <v>435</v>
      </c>
    </row>
    <row r="3" spans="1:3" x14ac:dyDescent="0.2">
      <c r="C3" s="160" t="s">
        <v>77</v>
      </c>
    </row>
    <row r="4" spans="1:3" x14ac:dyDescent="0.2">
      <c r="A4" s="999" t="s">
        <v>1424</v>
      </c>
      <c r="B4" s="1000"/>
      <c r="C4" s="1000"/>
    </row>
    <row r="5" spans="1:3" ht="15" x14ac:dyDescent="0.2">
      <c r="A5" s="893"/>
      <c r="B5" s="893" t="s">
        <v>423</v>
      </c>
      <c r="C5" s="893" t="s">
        <v>1183</v>
      </c>
    </row>
    <row r="6" spans="1:3" ht="15" x14ac:dyDescent="0.2">
      <c r="A6" s="893">
        <v>1</v>
      </c>
      <c r="B6" s="893">
        <v>2</v>
      </c>
      <c r="C6" s="893">
        <v>3</v>
      </c>
    </row>
    <row r="7" spans="1:3" ht="38.25" x14ac:dyDescent="0.2">
      <c r="A7" s="894">
        <v>2</v>
      </c>
      <c r="B7" s="895" t="s">
        <v>1407</v>
      </c>
      <c r="C7" s="896">
        <v>360567</v>
      </c>
    </row>
    <row r="8" spans="1:3" ht="51" x14ac:dyDescent="0.2">
      <c r="A8" s="894">
        <v>3</v>
      </c>
      <c r="B8" s="895" t="s">
        <v>1408</v>
      </c>
      <c r="C8" s="896">
        <v>-759700</v>
      </c>
    </row>
    <row r="9" spans="1:3" ht="76.5" x14ac:dyDescent="0.2">
      <c r="A9" s="894">
        <v>4</v>
      </c>
      <c r="B9" s="895" t="s">
        <v>1409</v>
      </c>
      <c r="C9" s="896">
        <v>5733000</v>
      </c>
    </row>
    <row r="10" spans="1:3" ht="102" x14ac:dyDescent="0.2">
      <c r="A10" s="894">
        <v>5</v>
      </c>
      <c r="B10" s="895" t="s">
        <v>1410</v>
      </c>
      <c r="C10" s="896">
        <v>219740391</v>
      </c>
    </row>
    <row r="11" spans="1:3" ht="25.5" x14ac:dyDescent="0.2">
      <c r="A11" s="897" t="s">
        <v>489</v>
      </c>
      <c r="B11" s="898" t="s">
        <v>1411</v>
      </c>
      <c r="C11" s="899">
        <v>360567</v>
      </c>
    </row>
  </sheetData>
  <mergeCells count="1">
    <mergeCell ref="A4:C4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FF9D-0676-45F3-8DE4-1636271A364F}">
  <dimension ref="A1:C16"/>
  <sheetViews>
    <sheetView workbookViewId="0">
      <pane ySplit="6" topLeftCell="A7" activePane="bottomLeft" state="frozen"/>
      <selection pane="bottomLeft" sqref="A1:XFD3"/>
    </sheetView>
  </sheetViews>
  <sheetFormatPr defaultRowHeight="12.75" x14ac:dyDescent="0.2"/>
  <cols>
    <col min="1" max="1" width="8.28515625" style="160" customWidth="1"/>
    <col min="2" max="2" width="41" style="160" customWidth="1"/>
    <col min="3" max="3" width="32.7109375" style="160" customWidth="1"/>
    <col min="4" max="256" width="8.85546875" style="160"/>
    <col min="257" max="257" width="8.28515625" style="160" customWidth="1"/>
    <col min="258" max="258" width="41" style="160" customWidth="1"/>
    <col min="259" max="259" width="32.7109375" style="160" customWidth="1"/>
    <col min="260" max="512" width="8.85546875" style="160"/>
    <col min="513" max="513" width="8.28515625" style="160" customWidth="1"/>
    <col min="514" max="514" width="41" style="160" customWidth="1"/>
    <col min="515" max="515" width="32.7109375" style="160" customWidth="1"/>
    <col min="516" max="768" width="8.85546875" style="160"/>
    <col min="769" max="769" width="8.28515625" style="160" customWidth="1"/>
    <col min="770" max="770" width="41" style="160" customWidth="1"/>
    <col min="771" max="771" width="32.7109375" style="160" customWidth="1"/>
    <col min="772" max="1024" width="8.85546875" style="160"/>
    <col min="1025" max="1025" width="8.28515625" style="160" customWidth="1"/>
    <col min="1026" max="1026" width="41" style="160" customWidth="1"/>
    <col min="1027" max="1027" width="32.7109375" style="160" customWidth="1"/>
    <col min="1028" max="1280" width="8.85546875" style="160"/>
    <col min="1281" max="1281" width="8.28515625" style="160" customWidth="1"/>
    <col min="1282" max="1282" width="41" style="160" customWidth="1"/>
    <col min="1283" max="1283" width="32.7109375" style="160" customWidth="1"/>
    <col min="1284" max="1536" width="8.85546875" style="160"/>
    <col min="1537" max="1537" width="8.28515625" style="160" customWidth="1"/>
    <col min="1538" max="1538" width="41" style="160" customWidth="1"/>
    <col min="1539" max="1539" width="32.7109375" style="160" customWidth="1"/>
    <col min="1540" max="1792" width="8.85546875" style="160"/>
    <col min="1793" max="1793" width="8.28515625" style="160" customWidth="1"/>
    <col min="1794" max="1794" width="41" style="160" customWidth="1"/>
    <col min="1795" max="1795" width="32.7109375" style="160" customWidth="1"/>
    <col min="1796" max="2048" width="8.85546875" style="160"/>
    <col min="2049" max="2049" width="8.28515625" style="160" customWidth="1"/>
    <col min="2050" max="2050" width="41" style="160" customWidth="1"/>
    <col min="2051" max="2051" width="32.7109375" style="160" customWidth="1"/>
    <col min="2052" max="2304" width="8.85546875" style="160"/>
    <col min="2305" max="2305" width="8.28515625" style="160" customWidth="1"/>
    <col min="2306" max="2306" width="41" style="160" customWidth="1"/>
    <col min="2307" max="2307" width="32.7109375" style="160" customWidth="1"/>
    <col min="2308" max="2560" width="8.85546875" style="160"/>
    <col min="2561" max="2561" width="8.28515625" style="160" customWidth="1"/>
    <col min="2562" max="2562" width="41" style="160" customWidth="1"/>
    <col min="2563" max="2563" width="32.7109375" style="160" customWidth="1"/>
    <col min="2564" max="2816" width="8.85546875" style="160"/>
    <col min="2817" max="2817" width="8.28515625" style="160" customWidth="1"/>
    <col min="2818" max="2818" width="41" style="160" customWidth="1"/>
    <col min="2819" max="2819" width="32.7109375" style="160" customWidth="1"/>
    <col min="2820" max="3072" width="8.85546875" style="160"/>
    <col min="3073" max="3073" width="8.28515625" style="160" customWidth="1"/>
    <col min="3074" max="3074" width="41" style="160" customWidth="1"/>
    <col min="3075" max="3075" width="32.7109375" style="160" customWidth="1"/>
    <col min="3076" max="3328" width="8.85546875" style="160"/>
    <col min="3329" max="3329" width="8.28515625" style="160" customWidth="1"/>
    <col min="3330" max="3330" width="41" style="160" customWidth="1"/>
    <col min="3331" max="3331" width="32.7109375" style="160" customWidth="1"/>
    <col min="3332" max="3584" width="8.85546875" style="160"/>
    <col min="3585" max="3585" width="8.28515625" style="160" customWidth="1"/>
    <col min="3586" max="3586" width="41" style="160" customWidth="1"/>
    <col min="3587" max="3587" width="32.7109375" style="160" customWidth="1"/>
    <col min="3588" max="3840" width="8.85546875" style="160"/>
    <col min="3841" max="3841" width="8.28515625" style="160" customWidth="1"/>
    <col min="3842" max="3842" width="41" style="160" customWidth="1"/>
    <col min="3843" max="3843" width="32.7109375" style="160" customWidth="1"/>
    <col min="3844" max="4096" width="8.85546875" style="160"/>
    <col min="4097" max="4097" width="8.28515625" style="160" customWidth="1"/>
    <col min="4098" max="4098" width="41" style="160" customWidth="1"/>
    <col min="4099" max="4099" width="32.7109375" style="160" customWidth="1"/>
    <col min="4100" max="4352" width="8.85546875" style="160"/>
    <col min="4353" max="4353" width="8.28515625" style="160" customWidth="1"/>
    <col min="4354" max="4354" width="41" style="160" customWidth="1"/>
    <col min="4355" max="4355" width="32.7109375" style="160" customWidth="1"/>
    <col min="4356" max="4608" width="8.85546875" style="160"/>
    <col min="4609" max="4609" width="8.28515625" style="160" customWidth="1"/>
    <col min="4610" max="4610" width="41" style="160" customWidth="1"/>
    <col min="4611" max="4611" width="32.7109375" style="160" customWidth="1"/>
    <col min="4612" max="4864" width="8.85546875" style="160"/>
    <col min="4865" max="4865" width="8.28515625" style="160" customWidth="1"/>
    <col min="4866" max="4866" width="41" style="160" customWidth="1"/>
    <col min="4867" max="4867" width="32.7109375" style="160" customWidth="1"/>
    <col min="4868" max="5120" width="8.85546875" style="160"/>
    <col min="5121" max="5121" width="8.28515625" style="160" customWidth="1"/>
    <col min="5122" max="5122" width="41" style="160" customWidth="1"/>
    <col min="5123" max="5123" width="32.7109375" style="160" customWidth="1"/>
    <col min="5124" max="5376" width="8.85546875" style="160"/>
    <col min="5377" max="5377" width="8.28515625" style="160" customWidth="1"/>
    <col min="5378" max="5378" width="41" style="160" customWidth="1"/>
    <col min="5379" max="5379" width="32.7109375" style="160" customWidth="1"/>
    <col min="5380" max="5632" width="8.85546875" style="160"/>
    <col min="5633" max="5633" width="8.28515625" style="160" customWidth="1"/>
    <col min="5634" max="5634" width="41" style="160" customWidth="1"/>
    <col min="5635" max="5635" width="32.7109375" style="160" customWidth="1"/>
    <col min="5636" max="5888" width="8.85546875" style="160"/>
    <col min="5889" max="5889" width="8.28515625" style="160" customWidth="1"/>
    <col min="5890" max="5890" width="41" style="160" customWidth="1"/>
    <col min="5891" max="5891" width="32.7109375" style="160" customWidth="1"/>
    <col min="5892" max="6144" width="8.85546875" style="160"/>
    <col min="6145" max="6145" width="8.28515625" style="160" customWidth="1"/>
    <col min="6146" max="6146" width="41" style="160" customWidth="1"/>
    <col min="6147" max="6147" width="32.7109375" style="160" customWidth="1"/>
    <col min="6148" max="6400" width="8.85546875" style="160"/>
    <col min="6401" max="6401" width="8.28515625" style="160" customWidth="1"/>
    <col min="6402" max="6402" width="41" style="160" customWidth="1"/>
    <col min="6403" max="6403" width="32.7109375" style="160" customWidth="1"/>
    <col min="6404" max="6656" width="8.85546875" style="160"/>
    <col min="6657" max="6657" width="8.28515625" style="160" customWidth="1"/>
    <col min="6658" max="6658" width="41" style="160" customWidth="1"/>
    <col min="6659" max="6659" width="32.7109375" style="160" customWidth="1"/>
    <col min="6660" max="6912" width="8.85546875" style="160"/>
    <col min="6913" max="6913" width="8.28515625" style="160" customWidth="1"/>
    <col min="6914" max="6914" width="41" style="160" customWidth="1"/>
    <col min="6915" max="6915" width="32.7109375" style="160" customWidth="1"/>
    <col min="6916" max="7168" width="8.85546875" style="160"/>
    <col min="7169" max="7169" width="8.28515625" style="160" customWidth="1"/>
    <col min="7170" max="7170" width="41" style="160" customWidth="1"/>
    <col min="7171" max="7171" width="32.7109375" style="160" customWidth="1"/>
    <col min="7172" max="7424" width="8.85546875" style="160"/>
    <col min="7425" max="7425" width="8.28515625" style="160" customWidth="1"/>
    <col min="7426" max="7426" width="41" style="160" customWidth="1"/>
    <col min="7427" max="7427" width="32.7109375" style="160" customWidth="1"/>
    <col min="7428" max="7680" width="8.85546875" style="160"/>
    <col min="7681" max="7681" width="8.28515625" style="160" customWidth="1"/>
    <col min="7682" max="7682" width="41" style="160" customWidth="1"/>
    <col min="7683" max="7683" width="32.7109375" style="160" customWidth="1"/>
    <col min="7684" max="7936" width="8.85546875" style="160"/>
    <col min="7937" max="7937" width="8.28515625" style="160" customWidth="1"/>
    <col min="7938" max="7938" width="41" style="160" customWidth="1"/>
    <col min="7939" max="7939" width="32.7109375" style="160" customWidth="1"/>
    <col min="7940" max="8192" width="8.85546875" style="160"/>
    <col min="8193" max="8193" width="8.28515625" style="160" customWidth="1"/>
    <col min="8194" max="8194" width="41" style="160" customWidth="1"/>
    <col min="8195" max="8195" width="32.7109375" style="160" customWidth="1"/>
    <col min="8196" max="8448" width="8.85546875" style="160"/>
    <col min="8449" max="8449" width="8.28515625" style="160" customWidth="1"/>
    <col min="8450" max="8450" width="41" style="160" customWidth="1"/>
    <col min="8451" max="8451" width="32.7109375" style="160" customWidth="1"/>
    <col min="8452" max="8704" width="8.85546875" style="160"/>
    <col min="8705" max="8705" width="8.28515625" style="160" customWidth="1"/>
    <col min="8706" max="8706" width="41" style="160" customWidth="1"/>
    <col min="8707" max="8707" width="32.7109375" style="160" customWidth="1"/>
    <col min="8708" max="8960" width="8.85546875" style="160"/>
    <col min="8961" max="8961" width="8.28515625" style="160" customWidth="1"/>
    <col min="8962" max="8962" width="41" style="160" customWidth="1"/>
    <col min="8963" max="8963" width="32.7109375" style="160" customWidth="1"/>
    <col min="8964" max="9216" width="8.85546875" style="160"/>
    <col min="9217" max="9217" width="8.28515625" style="160" customWidth="1"/>
    <col min="9218" max="9218" width="41" style="160" customWidth="1"/>
    <col min="9219" max="9219" width="32.7109375" style="160" customWidth="1"/>
    <col min="9220" max="9472" width="8.85546875" style="160"/>
    <col min="9473" max="9473" width="8.28515625" style="160" customWidth="1"/>
    <col min="9474" max="9474" width="41" style="160" customWidth="1"/>
    <col min="9475" max="9475" width="32.7109375" style="160" customWidth="1"/>
    <col min="9476" max="9728" width="8.85546875" style="160"/>
    <col min="9729" max="9729" width="8.28515625" style="160" customWidth="1"/>
    <col min="9730" max="9730" width="41" style="160" customWidth="1"/>
    <col min="9731" max="9731" width="32.7109375" style="160" customWidth="1"/>
    <col min="9732" max="9984" width="8.85546875" style="160"/>
    <col min="9985" max="9985" width="8.28515625" style="160" customWidth="1"/>
    <col min="9986" max="9986" width="41" style="160" customWidth="1"/>
    <col min="9987" max="9987" width="32.7109375" style="160" customWidth="1"/>
    <col min="9988" max="10240" width="8.85546875" style="160"/>
    <col min="10241" max="10241" width="8.28515625" style="160" customWidth="1"/>
    <col min="10242" max="10242" width="41" style="160" customWidth="1"/>
    <col min="10243" max="10243" width="32.7109375" style="160" customWidth="1"/>
    <col min="10244" max="10496" width="8.85546875" style="160"/>
    <col min="10497" max="10497" width="8.28515625" style="160" customWidth="1"/>
    <col min="10498" max="10498" width="41" style="160" customWidth="1"/>
    <col min="10499" max="10499" width="32.7109375" style="160" customWidth="1"/>
    <col min="10500" max="10752" width="8.85546875" style="160"/>
    <col min="10753" max="10753" width="8.28515625" style="160" customWidth="1"/>
    <col min="10754" max="10754" width="41" style="160" customWidth="1"/>
    <col min="10755" max="10755" width="32.7109375" style="160" customWidth="1"/>
    <col min="10756" max="11008" width="8.85546875" style="160"/>
    <col min="11009" max="11009" width="8.28515625" style="160" customWidth="1"/>
    <col min="11010" max="11010" width="41" style="160" customWidth="1"/>
    <col min="11011" max="11011" width="32.7109375" style="160" customWidth="1"/>
    <col min="11012" max="11264" width="8.85546875" style="160"/>
    <col min="11265" max="11265" width="8.28515625" style="160" customWidth="1"/>
    <col min="11266" max="11266" width="41" style="160" customWidth="1"/>
    <col min="11267" max="11267" width="32.7109375" style="160" customWidth="1"/>
    <col min="11268" max="11520" width="8.85546875" style="160"/>
    <col min="11521" max="11521" width="8.28515625" style="160" customWidth="1"/>
    <col min="11522" max="11522" width="41" style="160" customWidth="1"/>
    <col min="11523" max="11523" width="32.7109375" style="160" customWidth="1"/>
    <col min="11524" max="11776" width="8.85546875" style="160"/>
    <col min="11777" max="11777" width="8.28515625" style="160" customWidth="1"/>
    <col min="11778" max="11778" width="41" style="160" customWidth="1"/>
    <col min="11779" max="11779" width="32.7109375" style="160" customWidth="1"/>
    <col min="11780" max="12032" width="8.85546875" style="160"/>
    <col min="12033" max="12033" width="8.28515625" style="160" customWidth="1"/>
    <col min="12034" max="12034" width="41" style="160" customWidth="1"/>
    <col min="12035" max="12035" width="32.7109375" style="160" customWidth="1"/>
    <col min="12036" max="12288" width="8.85546875" style="160"/>
    <col min="12289" max="12289" width="8.28515625" style="160" customWidth="1"/>
    <col min="12290" max="12290" width="41" style="160" customWidth="1"/>
    <col min="12291" max="12291" width="32.7109375" style="160" customWidth="1"/>
    <col min="12292" max="12544" width="8.85546875" style="160"/>
    <col min="12545" max="12545" width="8.28515625" style="160" customWidth="1"/>
    <col min="12546" max="12546" width="41" style="160" customWidth="1"/>
    <col min="12547" max="12547" width="32.7109375" style="160" customWidth="1"/>
    <col min="12548" max="12800" width="8.85546875" style="160"/>
    <col min="12801" max="12801" width="8.28515625" style="160" customWidth="1"/>
    <col min="12802" max="12802" width="41" style="160" customWidth="1"/>
    <col min="12803" max="12803" width="32.7109375" style="160" customWidth="1"/>
    <col min="12804" max="13056" width="8.85546875" style="160"/>
    <col min="13057" max="13057" width="8.28515625" style="160" customWidth="1"/>
    <col min="13058" max="13058" width="41" style="160" customWidth="1"/>
    <col min="13059" max="13059" width="32.7109375" style="160" customWidth="1"/>
    <col min="13060" max="13312" width="8.85546875" style="160"/>
    <col min="13313" max="13313" width="8.28515625" style="160" customWidth="1"/>
    <col min="13314" max="13314" width="41" style="160" customWidth="1"/>
    <col min="13315" max="13315" width="32.7109375" style="160" customWidth="1"/>
    <col min="13316" max="13568" width="8.85546875" style="160"/>
    <col min="13569" max="13569" width="8.28515625" style="160" customWidth="1"/>
    <col min="13570" max="13570" width="41" style="160" customWidth="1"/>
    <col min="13571" max="13571" width="32.7109375" style="160" customWidth="1"/>
    <col min="13572" max="13824" width="8.85546875" style="160"/>
    <col min="13825" max="13825" width="8.28515625" style="160" customWidth="1"/>
    <col min="13826" max="13826" width="41" style="160" customWidth="1"/>
    <col min="13827" max="13827" width="32.7109375" style="160" customWidth="1"/>
    <col min="13828" max="14080" width="8.85546875" style="160"/>
    <col min="14081" max="14081" width="8.28515625" style="160" customWidth="1"/>
    <col min="14082" max="14082" width="41" style="160" customWidth="1"/>
    <col min="14083" max="14083" width="32.7109375" style="160" customWidth="1"/>
    <col min="14084" max="14336" width="8.85546875" style="160"/>
    <col min="14337" max="14337" width="8.28515625" style="160" customWidth="1"/>
    <col min="14338" max="14338" width="41" style="160" customWidth="1"/>
    <col min="14339" max="14339" width="32.7109375" style="160" customWidth="1"/>
    <col min="14340" max="14592" width="8.85546875" style="160"/>
    <col min="14593" max="14593" width="8.28515625" style="160" customWidth="1"/>
    <col min="14594" max="14594" width="41" style="160" customWidth="1"/>
    <col min="14595" max="14595" width="32.7109375" style="160" customWidth="1"/>
    <col min="14596" max="14848" width="8.85546875" style="160"/>
    <col min="14849" max="14849" width="8.28515625" style="160" customWidth="1"/>
    <col min="14850" max="14850" width="41" style="160" customWidth="1"/>
    <col min="14851" max="14851" width="32.7109375" style="160" customWidth="1"/>
    <col min="14852" max="15104" width="8.85546875" style="160"/>
    <col min="15105" max="15105" width="8.28515625" style="160" customWidth="1"/>
    <col min="15106" max="15106" width="41" style="160" customWidth="1"/>
    <col min="15107" max="15107" width="32.7109375" style="160" customWidth="1"/>
    <col min="15108" max="15360" width="8.85546875" style="160"/>
    <col min="15361" max="15361" width="8.28515625" style="160" customWidth="1"/>
    <col min="15362" max="15362" width="41" style="160" customWidth="1"/>
    <col min="15363" max="15363" width="32.7109375" style="160" customWidth="1"/>
    <col min="15364" max="15616" width="8.85546875" style="160"/>
    <col min="15617" max="15617" width="8.28515625" style="160" customWidth="1"/>
    <col min="15618" max="15618" width="41" style="160" customWidth="1"/>
    <col min="15619" max="15619" width="32.7109375" style="160" customWidth="1"/>
    <col min="15620" max="15872" width="8.85546875" style="160"/>
    <col min="15873" max="15873" width="8.28515625" style="160" customWidth="1"/>
    <col min="15874" max="15874" width="41" style="160" customWidth="1"/>
    <col min="15875" max="15875" width="32.7109375" style="160" customWidth="1"/>
    <col min="15876" max="16128" width="8.85546875" style="160"/>
    <col min="16129" max="16129" width="8.28515625" style="160" customWidth="1"/>
    <col min="16130" max="16130" width="41" style="160" customWidth="1"/>
    <col min="16131" max="16131" width="32.7109375" style="160" customWidth="1"/>
    <col min="16132" max="16384" width="8.85546875" style="160"/>
  </cols>
  <sheetData>
    <row r="1" spans="1:3" x14ac:dyDescent="0.2">
      <c r="B1" s="124" t="s">
        <v>171</v>
      </c>
      <c r="C1" s="160" t="s">
        <v>1195</v>
      </c>
    </row>
    <row r="2" spans="1:3" x14ac:dyDescent="0.2">
      <c r="B2" s="124" t="s">
        <v>223</v>
      </c>
      <c r="C2" s="160" t="s">
        <v>435</v>
      </c>
    </row>
    <row r="3" spans="1:3" x14ac:dyDescent="0.2">
      <c r="C3" s="160" t="s">
        <v>77</v>
      </c>
    </row>
    <row r="4" spans="1:3" x14ac:dyDescent="0.2">
      <c r="A4" s="1001" t="s">
        <v>1194</v>
      </c>
      <c r="B4" s="1002"/>
      <c r="C4" s="1002"/>
    </row>
    <row r="5" spans="1:3" ht="15" x14ac:dyDescent="0.2">
      <c r="A5" s="546"/>
      <c r="B5" s="678" t="s">
        <v>423</v>
      </c>
      <c r="C5" s="546" t="s">
        <v>1183</v>
      </c>
    </row>
    <row r="6" spans="1:3" ht="15" x14ac:dyDescent="0.2">
      <c r="A6" s="539">
        <v>1</v>
      </c>
      <c r="B6" s="539">
        <v>2</v>
      </c>
      <c r="C6" s="539">
        <v>3</v>
      </c>
    </row>
    <row r="7" spans="1:3" ht="25.5" x14ac:dyDescent="0.2">
      <c r="A7" s="540">
        <v>2</v>
      </c>
      <c r="B7" s="541" t="s">
        <v>1184</v>
      </c>
      <c r="C7" s="542">
        <v>1635423599</v>
      </c>
    </row>
    <row r="8" spans="1:3" ht="25.5" x14ac:dyDescent="0.2">
      <c r="A8" s="540">
        <v>3</v>
      </c>
      <c r="B8" s="541" t="s">
        <v>1185</v>
      </c>
      <c r="C8" s="542">
        <v>819464887</v>
      </c>
    </row>
    <row r="9" spans="1:3" ht="25.5" x14ac:dyDescent="0.2">
      <c r="A9" s="540">
        <v>4</v>
      </c>
      <c r="B9" s="544" t="s">
        <v>1186</v>
      </c>
      <c r="C9" s="545">
        <v>815958712</v>
      </c>
    </row>
    <row r="10" spans="1:3" ht="25.5" x14ac:dyDescent="0.2">
      <c r="A10" s="540">
        <v>5</v>
      </c>
      <c r="B10" s="541" t="s">
        <v>1187</v>
      </c>
      <c r="C10" s="542">
        <v>789286977</v>
      </c>
    </row>
    <row r="11" spans="1:3" ht="25.5" x14ac:dyDescent="0.2">
      <c r="A11" s="540">
        <v>6</v>
      </c>
      <c r="B11" s="541" t="s">
        <v>1188</v>
      </c>
      <c r="C11" s="542">
        <v>504770948</v>
      </c>
    </row>
    <row r="12" spans="1:3" ht="25.5" x14ac:dyDescent="0.2">
      <c r="A12" s="540">
        <v>7</v>
      </c>
      <c r="B12" s="544" t="s">
        <v>1189</v>
      </c>
      <c r="C12" s="545">
        <v>284516029</v>
      </c>
    </row>
    <row r="13" spans="1:3" ht="25.5" x14ac:dyDescent="0.2">
      <c r="A13" s="540">
        <v>8</v>
      </c>
      <c r="B13" s="544" t="s">
        <v>1190</v>
      </c>
      <c r="C13" s="545">
        <v>1100474741</v>
      </c>
    </row>
    <row r="14" spans="1:3" x14ac:dyDescent="0.2">
      <c r="A14" s="540">
        <v>9</v>
      </c>
      <c r="B14" s="544" t="s">
        <v>1191</v>
      </c>
      <c r="C14" s="545">
        <v>1100474741</v>
      </c>
    </row>
    <row r="15" spans="1:3" ht="38.25" x14ac:dyDescent="0.2">
      <c r="A15" s="540">
        <v>10</v>
      </c>
      <c r="B15" s="544" t="s">
        <v>1192</v>
      </c>
      <c r="C15" s="545">
        <v>10892603</v>
      </c>
    </row>
    <row r="16" spans="1:3" ht="25.5" x14ac:dyDescent="0.2">
      <c r="A16" s="540">
        <v>11</v>
      </c>
      <c r="B16" s="544" t="s">
        <v>1193</v>
      </c>
      <c r="C16" s="545">
        <v>1089582138</v>
      </c>
    </row>
  </sheetData>
  <mergeCells count="1">
    <mergeCell ref="A4:C4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2128-4E40-42F1-8614-41C572A71BAC}">
  <dimension ref="A1:Q326"/>
  <sheetViews>
    <sheetView topLeftCell="A97" zoomScaleNormal="100" workbookViewId="0">
      <selection activeCell="K81" sqref="K81"/>
    </sheetView>
  </sheetViews>
  <sheetFormatPr defaultColWidth="9.140625" defaultRowHeight="12.75" x14ac:dyDescent="0.2"/>
  <cols>
    <col min="1" max="1" width="4.28515625" style="376" customWidth="1"/>
    <col min="2" max="2" width="46.140625" style="376" customWidth="1"/>
    <col min="3" max="3" width="12.85546875" style="376" customWidth="1"/>
    <col min="4" max="4" width="12" style="376" customWidth="1"/>
    <col min="5" max="5" width="11.85546875" style="376" customWidth="1"/>
    <col min="6" max="6" width="11.7109375" style="376" customWidth="1"/>
    <col min="7" max="7" width="12.85546875" style="376" customWidth="1"/>
    <col min="8" max="8" width="12" style="376" customWidth="1"/>
    <col min="9" max="10" width="11.85546875" style="376" customWidth="1"/>
    <col min="11" max="11" width="12.42578125" style="376" customWidth="1"/>
    <col min="12" max="12" width="13" style="376" customWidth="1"/>
    <col min="13" max="13" width="13.85546875" style="376" customWidth="1"/>
    <col min="14" max="14" width="11.85546875" style="376" customWidth="1"/>
    <col min="15" max="15" width="15" style="376" customWidth="1"/>
    <col min="16" max="16" width="12.5703125" style="376" bestFit="1" customWidth="1"/>
    <col min="17" max="17" width="11.85546875" style="376" bestFit="1" customWidth="1"/>
    <col min="18" max="16384" width="9.140625" style="376"/>
  </cols>
  <sheetData>
    <row r="1" spans="1:17" x14ac:dyDescent="0.2">
      <c r="C1" s="377" t="s">
        <v>0</v>
      </c>
    </row>
    <row r="2" spans="1:17" x14ac:dyDescent="0.2">
      <c r="C2" s="378" t="s">
        <v>326</v>
      </c>
      <c r="D2" s="378"/>
      <c r="E2" s="378"/>
      <c r="M2" s="376" t="s">
        <v>327</v>
      </c>
    </row>
    <row r="3" spans="1:17" x14ac:dyDescent="0.2">
      <c r="D3" s="379" t="s">
        <v>441</v>
      </c>
      <c r="E3" s="378"/>
      <c r="K3" s="380" t="s">
        <v>436</v>
      </c>
    </row>
    <row r="4" spans="1:17" x14ac:dyDescent="0.2">
      <c r="L4" s="376" t="s">
        <v>93</v>
      </c>
    </row>
    <row r="5" spans="1:17" s="381" customFormat="1" ht="12" x14ac:dyDescent="0.2">
      <c r="B5" s="381" t="s">
        <v>272</v>
      </c>
      <c r="C5" s="381" t="s">
        <v>78</v>
      </c>
      <c r="D5" s="381" t="s">
        <v>79</v>
      </c>
      <c r="E5" s="381" t="s">
        <v>274</v>
      </c>
      <c r="F5" s="381" t="s">
        <v>275</v>
      </c>
      <c r="H5" s="381" t="s">
        <v>80</v>
      </c>
      <c r="I5" s="381" t="s">
        <v>329</v>
      </c>
      <c r="J5" s="381" t="s">
        <v>330</v>
      </c>
      <c r="K5" s="381" t="s">
        <v>331</v>
      </c>
      <c r="L5" s="381" t="s">
        <v>332</v>
      </c>
      <c r="M5" s="381" t="s">
        <v>333</v>
      </c>
      <c r="N5" s="381" t="s">
        <v>334</v>
      </c>
      <c r="O5" s="381" t="s">
        <v>335</v>
      </c>
    </row>
    <row r="6" spans="1:17" s="381" customFormat="1" ht="36.75" thickBot="1" x14ac:dyDescent="0.25">
      <c r="A6" s="382">
        <v>1</v>
      </c>
      <c r="B6" s="383"/>
      <c r="C6" s="384" t="s">
        <v>336</v>
      </c>
      <c r="D6" s="384" t="s">
        <v>337</v>
      </c>
      <c r="E6" s="384" t="s">
        <v>338</v>
      </c>
      <c r="F6" s="385" t="s">
        <v>339</v>
      </c>
      <c r="G6" s="386" t="s">
        <v>340</v>
      </c>
      <c r="H6" s="387" t="s">
        <v>341</v>
      </c>
      <c r="I6" s="386" t="s">
        <v>342</v>
      </c>
      <c r="J6" s="386" t="s">
        <v>1285</v>
      </c>
      <c r="K6" s="384" t="s">
        <v>343</v>
      </c>
      <c r="L6" s="384" t="s">
        <v>344</v>
      </c>
      <c r="M6" s="384" t="s">
        <v>345</v>
      </c>
      <c r="N6" s="386" t="s">
        <v>346</v>
      </c>
      <c r="O6" s="384" t="s">
        <v>39</v>
      </c>
    </row>
    <row r="7" spans="1:17" s="381" customFormat="1" thickBot="1" x14ac:dyDescent="0.25">
      <c r="A7" s="382">
        <v>2</v>
      </c>
      <c r="B7" s="388" t="s">
        <v>347</v>
      </c>
      <c r="C7" s="389">
        <f t="shared" ref="C7:C81" si="0">SUM(D7:F7)</f>
        <v>6706932</v>
      </c>
      <c r="D7" s="389">
        <f t="shared" ref="D7:N7" si="1">SUM(D8:D16)</f>
        <v>5003880</v>
      </c>
      <c r="E7" s="389">
        <f t="shared" si="1"/>
        <v>975757</v>
      </c>
      <c r="F7" s="390">
        <f t="shared" si="1"/>
        <v>727295</v>
      </c>
      <c r="G7" s="390">
        <f t="shared" si="1"/>
        <v>0</v>
      </c>
      <c r="H7" s="391">
        <f t="shared" si="1"/>
        <v>0</v>
      </c>
      <c r="I7" s="389">
        <f t="shared" si="1"/>
        <v>0</v>
      </c>
      <c r="J7" s="389">
        <f t="shared" si="1"/>
        <v>0</v>
      </c>
      <c r="K7" s="389">
        <f t="shared" si="1"/>
        <v>0</v>
      </c>
      <c r="L7" s="389">
        <f t="shared" si="1"/>
        <v>101000</v>
      </c>
      <c r="M7" s="389">
        <f t="shared" si="1"/>
        <v>0</v>
      </c>
      <c r="N7" s="389">
        <f t="shared" si="1"/>
        <v>0</v>
      </c>
      <c r="O7" s="392">
        <f t="shared" ref="O7:O49" si="2">SUM(C7)+SUM(H7:N7)</f>
        <v>6807932</v>
      </c>
      <c r="P7" s="381">
        <v>6807932</v>
      </c>
      <c r="Q7" s="819">
        <f>P7-O7</f>
        <v>0</v>
      </c>
    </row>
    <row r="8" spans="1:17" s="400" customFormat="1" ht="12" x14ac:dyDescent="0.2">
      <c r="A8" s="382">
        <v>3</v>
      </c>
      <c r="B8" s="393" t="s">
        <v>348</v>
      </c>
      <c r="C8" s="394">
        <f t="shared" si="0"/>
        <v>4182500</v>
      </c>
      <c r="D8" s="395">
        <v>3500000</v>
      </c>
      <c r="E8" s="395">
        <v>682500</v>
      </c>
      <c r="F8" s="396"/>
      <c r="G8" s="395"/>
      <c r="H8" s="397"/>
      <c r="I8" s="398"/>
      <c r="J8" s="398"/>
      <c r="K8" s="398"/>
      <c r="L8" s="398"/>
      <c r="M8" s="398"/>
      <c r="N8" s="398"/>
      <c r="O8" s="399">
        <f t="shared" si="2"/>
        <v>4182500</v>
      </c>
    </row>
    <row r="9" spans="1:17" s="400" customFormat="1" ht="12" x14ac:dyDescent="0.2">
      <c r="A9" s="382">
        <v>4</v>
      </c>
      <c r="B9" s="393" t="s">
        <v>1299</v>
      </c>
      <c r="C9" s="394">
        <f t="shared" si="0"/>
        <v>960637</v>
      </c>
      <c r="D9" s="395">
        <v>803880</v>
      </c>
      <c r="E9" s="395">
        <v>156757</v>
      </c>
      <c r="F9" s="396"/>
      <c r="G9" s="395"/>
      <c r="H9" s="397"/>
      <c r="I9" s="398"/>
      <c r="J9" s="398"/>
      <c r="K9" s="398"/>
      <c r="L9" s="398"/>
      <c r="M9" s="398"/>
      <c r="N9" s="398"/>
      <c r="O9" s="399">
        <f t="shared" si="2"/>
        <v>960637</v>
      </c>
    </row>
    <row r="10" spans="1:17" s="400" customFormat="1" ht="12" x14ac:dyDescent="0.2">
      <c r="A10" s="382">
        <v>5</v>
      </c>
      <c r="B10" s="393" t="s">
        <v>1293</v>
      </c>
      <c r="C10" s="394">
        <f t="shared" si="0"/>
        <v>282000</v>
      </c>
      <c r="D10" s="401"/>
      <c r="E10" s="401"/>
      <c r="F10" s="396">
        <v>282000</v>
      </c>
      <c r="G10" s="395"/>
      <c r="H10" s="397"/>
      <c r="I10" s="398"/>
      <c r="J10" s="398"/>
      <c r="K10" s="398"/>
      <c r="L10" s="398"/>
      <c r="M10" s="398"/>
      <c r="N10" s="398"/>
      <c r="O10" s="399">
        <f t="shared" si="2"/>
        <v>282000</v>
      </c>
    </row>
    <row r="11" spans="1:17" s="400" customFormat="1" ht="12" x14ac:dyDescent="0.2">
      <c r="A11" s="382">
        <v>6</v>
      </c>
      <c r="B11" s="393" t="s">
        <v>1339</v>
      </c>
      <c r="C11" s="394">
        <f t="shared" si="0"/>
        <v>200000</v>
      </c>
      <c r="D11" s="395"/>
      <c r="E11" s="395"/>
      <c r="F11" s="396">
        <v>200000</v>
      </c>
      <c r="G11" s="395"/>
      <c r="H11" s="397"/>
      <c r="I11" s="398"/>
      <c r="J11" s="398"/>
      <c r="K11" s="398"/>
      <c r="L11" s="395"/>
      <c r="M11" s="398"/>
      <c r="N11" s="398"/>
      <c r="O11" s="399">
        <f t="shared" si="2"/>
        <v>200000</v>
      </c>
    </row>
    <row r="12" spans="1:17" s="400" customFormat="1" ht="12" x14ac:dyDescent="0.2">
      <c r="A12" s="382">
        <v>7</v>
      </c>
      <c r="B12" s="393" t="s">
        <v>349</v>
      </c>
      <c r="C12" s="394">
        <f t="shared" si="0"/>
        <v>0</v>
      </c>
      <c r="D12" s="395"/>
      <c r="E12" s="395"/>
      <c r="F12" s="396"/>
      <c r="G12" s="395"/>
      <c r="H12" s="397"/>
      <c r="I12" s="398"/>
      <c r="J12" s="398"/>
      <c r="K12" s="398"/>
      <c r="L12" s="395">
        <v>101000</v>
      </c>
      <c r="M12" s="398"/>
      <c r="N12" s="398"/>
      <c r="O12" s="399">
        <f t="shared" si="2"/>
        <v>101000</v>
      </c>
    </row>
    <row r="13" spans="1:17" s="400" customFormat="1" ht="12" x14ac:dyDescent="0.2">
      <c r="A13" s="382">
        <v>8</v>
      </c>
      <c r="B13" s="393" t="s">
        <v>350</v>
      </c>
      <c r="C13" s="394">
        <f t="shared" si="0"/>
        <v>50000</v>
      </c>
      <c r="D13" s="395"/>
      <c r="E13" s="401"/>
      <c r="F13" s="401">
        <v>50000</v>
      </c>
      <c r="G13" s="395"/>
      <c r="H13" s="397"/>
      <c r="I13" s="398"/>
      <c r="J13" s="398"/>
      <c r="K13" s="398"/>
      <c r="L13" s="398"/>
      <c r="M13" s="398"/>
      <c r="N13" s="398"/>
      <c r="O13" s="399">
        <f t="shared" si="2"/>
        <v>50000</v>
      </c>
    </row>
    <row r="14" spans="1:17" s="400" customFormat="1" ht="12" x14ac:dyDescent="0.2">
      <c r="A14" s="382">
        <v>9</v>
      </c>
      <c r="B14" s="393" t="s">
        <v>1289</v>
      </c>
      <c r="C14" s="394">
        <f t="shared" si="0"/>
        <v>50000</v>
      </c>
      <c r="D14" s="395"/>
      <c r="E14" s="401"/>
      <c r="F14" s="401">
        <v>50000</v>
      </c>
      <c r="G14" s="395"/>
      <c r="H14" s="397"/>
      <c r="I14" s="398"/>
      <c r="J14" s="398"/>
      <c r="K14" s="398"/>
      <c r="L14" s="398"/>
      <c r="M14" s="398"/>
      <c r="N14" s="398"/>
      <c r="O14" s="399"/>
    </row>
    <row r="15" spans="1:17" s="400" customFormat="1" ht="12" x14ac:dyDescent="0.2">
      <c r="A15" s="382">
        <v>10</v>
      </c>
      <c r="B15" s="402" t="s">
        <v>1298</v>
      </c>
      <c r="C15" s="394">
        <f t="shared" si="0"/>
        <v>836500</v>
      </c>
      <c r="D15" s="395">
        <v>700000</v>
      </c>
      <c r="E15" s="401">
        <v>136500</v>
      </c>
      <c r="F15" s="401"/>
      <c r="G15" s="395"/>
      <c r="H15" s="397"/>
      <c r="I15" s="398"/>
      <c r="J15" s="398"/>
      <c r="K15" s="398"/>
      <c r="L15" s="398"/>
      <c r="M15" s="398"/>
      <c r="N15" s="398"/>
      <c r="O15" s="399">
        <f t="shared" si="2"/>
        <v>836500</v>
      </c>
    </row>
    <row r="16" spans="1:17" s="381" customFormat="1" thickBot="1" x14ac:dyDescent="0.25">
      <c r="A16" s="382">
        <v>11</v>
      </c>
      <c r="B16" s="402" t="s">
        <v>1340</v>
      </c>
      <c r="C16" s="394">
        <f t="shared" si="0"/>
        <v>145295</v>
      </c>
      <c r="D16" s="394"/>
      <c r="E16" s="401"/>
      <c r="F16" s="401">
        <v>145295</v>
      </c>
      <c r="G16" s="394"/>
      <c r="H16" s="403"/>
      <c r="I16" s="394"/>
      <c r="J16" s="394"/>
      <c r="K16" s="394"/>
      <c r="L16" s="394"/>
      <c r="M16" s="394"/>
      <c r="N16" s="394"/>
      <c r="O16" s="399">
        <f t="shared" si="2"/>
        <v>145295</v>
      </c>
    </row>
    <row r="17" spans="1:17" s="381" customFormat="1" thickBot="1" x14ac:dyDescent="0.25">
      <c r="A17" s="382">
        <v>12</v>
      </c>
      <c r="B17" s="388" t="s">
        <v>351</v>
      </c>
      <c r="C17" s="389">
        <f t="shared" si="0"/>
        <v>1306364</v>
      </c>
      <c r="D17" s="389">
        <f t="shared" ref="D17:N17" si="3">SUM(D18:D22)</f>
        <v>484000</v>
      </c>
      <c r="E17" s="389">
        <f t="shared" si="3"/>
        <v>94380</v>
      </c>
      <c r="F17" s="390">
        <f t="shared" si="3"/>
        <v>727984</v>
      </c>
      <c r="G17" s="390">
        <f t="shared" si="3"/>
        <v>0</v>
      </c>
      <c r="H17" s="391">
        <f t="shared" si="3"/>
        <v>0</v>
      </c>
      <c r="I17" s="389">
        <f t="shared" si="3"/>
        <v>0</v>
      </c>
      <c r="J17" s="389">
        <f t="shared" si="3"/>
        <v>0</v>
      </c>
      <c r="K17" s="389">
        <f t="shared" si="3"/>
        <v>0</v>
      </c>
      <c r="L17" s="389">
        <f t="shared" si="3"/>
        <v>152400</v>
      </c>
      <c r="M17" s="389">
        <f t="shared" si="3"/>
        <v>0</v>
      </c>
      <c r="N17" s="389">
        <f t="shared" si="3"/>
        <v>0</v>
      </c>
      <c r="O17" s="392">
        <f t="shared" si="2"/>
        <v>1458764</v>
      </c>
      <c r="P17" s="381">
        <v>11553464</v>
      </c>
    </row>
    <row r="18" spans="1:17" s="400" customFormat="1" ht="12" x14ac:dyDescent="0.2">
      <c r="A18" s="382">
        <v>13</v>
      </c>
      <c r="B18" s="393" t="s">
        <v>1308</v>
      </c>
      <c r="C18" s="394">
        <f t="shared" si="0"/>
        <v>179250</v>
      </c>
      <c r="D18" s="395">
        <v>150000</v>
      </c>
      <c r="E18" s="395">
        <v>29250</v>
      </c>
      <c r="F18" s="396"/>
      <c r="G18" s="395"/>
      <c r="H18" s="404"/>
      <c r="I18" s="395"/>
      <c r="J18" s="395"/>
      <c r="K18" s="395"/>
      <c r="L18" s="395"/>
      <c r="M18" s="398"/>
      <c r="N18" s="398"/>
      <c r="O18" s="399">
        <f t="shared" si="2"/>
        <v>179250</v>
      </c>
      <c r="P18" s="818">
        <f>P17-O148-O149</f>
        <v>1458764</v>
      </c>
    </row>
    <row r="19" spans="1:17" s="400" customFormat="1" ht="12" x14ac:dyDescent="0.2">
      <c r="A19" s="382">
        <v>14</v>
      </c>
      <c r="B19" s="393" t="s">
        <v>1309</v>
      </c>
      <c r="C19" s="394">
        <f t="shared" si="0"/>
        <v>160130</v>
      </c>
      <c r="D19" s="395">
        <v>134000</v>
      </c>
      <c r="E19" s="395">
        <v>26130</v>
      </c>
      <c r="F19" s="396"/>
      <c r="G19" s="395"/>
      <c r="H19" s="404"/>
      <c r="I19" s="395"/>
      <c r="J19" s="395"/>
      <c r="K19" s="395"/>
      <c r="L19" s="395"/>
      <c r="M19" s="398"/>
      <c r="N19" s="398"/>
      <c r="O19" s="399">
        <f t="shared" si="2"/>
        <v>160130</v>
      </c>
    </row>
    <row r="20" spans="1:17" s="400" customFormat="1" ht="12" x14ac:dyDescent="0.2">
      <c r="A20" s="382">
        <v>15</v>
      </c>
      <c r="B20" s="393" t="s">
        <v>1310</v>
      </c>
      <c r="C20" s="394">
        <f t="shared" si="0"/>
        <v>25400</v>
      </c>
      <c r="D20" s="395"/>
      <c r="E20" s="395"/>
      <c r="F20" s="396">
        <v>25400</v>
      </c>
      <c r="G20" s="395"/>
      <c r="H20" s="404"/>
      <c r="I20" s="395"/>
      <c r="J20" s="395"/>
      <c r="K20" s="395"/>
      <c r="L20" s="395"/>
      <c r="M20" s="398"/>
      <c r="N20" s="398"/>
      <c r="O20" s="399">
        <f t="shared" si="2"/>
        <v>25400</v>
      </c>
    </row>
    <row r="21" spans="1:17" s="400" customFormat="1" thickBot="1" x14ac:dyDescent="0.25">
      <c r="A21" s="382">
        <v>16</v>
      </c>
      <c r="B21" s="393" t="s">
        <v>1311</v>
      </c>
      <c r="C21" s="394">
        <f t="shared" si="0"/>
        <v>101852</v>
      </c>
      <c r="D21" s="395"/>
      <c r="E21" s="395"/>
      <c r="F21" s="396">
        <v>101852</v>
      </c>
      <c r="G21" s="395"/>
      <c r="H21" s="404"/>
      <c r="I21" s="395"/>
      <c r="J21" s="395"/>
      <c r="K21" s="395"/>
      <c r="L21" s="395"/>
      <c r="M21" s="398"/>
      <c r="N21" s="398"/>
      <c r="O21" s="399">
        <f t="shared" si="2"/>
        <v>101852</v>
      </c>
    </row>
    <row r="22" spans="1:17" s="381" customFormat="1" thickBot="1" x14ac:dyDescent="0.25">
      <c r="A22" s="382">
        <v>17</v>
      </c>
      <c r="B22" s="405" t="s">
        <v>353</v>
      </c>
      <c r="C22" s="406">
        <f t="shared" si="0"/>
        <v>839732</v>
      </c>
      <c r="D22" s="407">
        <f t="shared" ref="D22:N22" si="4">SUM(D23:D28)</f>
        <v>200000</v>
      </c>
      <c r="E22" s="407">
        <f t="shared" si="4"/>
        <v>39000</v>
      </c>
      <c r="F22" s="408">
        <f t="shared" si="4"/>
        <v>600732</v>
      </c>
      <c r="G22" s="408">
        <f t="shared" si="4"/>
        <v>0</v>
      </c>
      <c r="H22" s="409">
        <f t="shared" si="4"/>
        <v>0</v>
      </c>
      <c r="I22" s="407">
        <f t="shared" si="4"/>
        <v>0</v>
      </c>
      <c r="J22" s="407">
        <f t="shared" si="4"/>
        <v>0</v>
      </c>
      <c r="K22" s="407">
        <f t="shared" si="4"/>
        <v>0</v>
      </c>
      <c r="L22" s="407">
        <f t="shared" si="4"/>
        <v>152400</v>
      </c>
      <c r="M22" s="407">
        <f t="shared" si="4"/>
        <v>0</v>
      </c>
      <c r="N22" s="407">
        <f t="shared" si="4"/>
        <v>0</v>
      </c>
      <c r="O22" s="410">
        <f t="shared" si="2"/>
        <v>992132</v>
      </c>
    </row>
    <row r="23" spans="1:17" s="381" customFormat="1" ht="12" x14ac:dyDescent="0.2">
      <c r="A23" s="382">
        <v>18</v>
      </c>
      <c r="B23" s="393" t="s">
        <v>1308</v>
      </c>
      <c r="C23" s="411">
        <f t="shared" si="0"/>
        <v>239000</v>
      </c>
      <c r="D23" s="394">
        <v>200000</v>
      </c>
      <c r="E23" s="394">
        <v>39000</v>
      </c>
      <c r="F23" s="412"/>
      <c r="G23" s="394"/>
      <c r="H23" s="403"/>
      <c r="I23" s="394"/>
      <c r="J23" s="394"/>
      <c r="K23" s="394"/>
      <c r="L23" s="394"/>
      <c r="M23" s="394"/>
      <c r="N23" s="394"/>
      <c r="O23" s="399">
        <f t="shared" si="2"/>
        <v>239000</v>
      </c>
    </row>
    <row r="24" spans="1:17" s="400" customFormat="1" ht="12" x14ac:dyDescent="0.2">
      <c r="A24" s="382">
        <v>19</v>
      </c>
      <c r="B24" s="393" t="s">
        <v>352</v>
      </c>
      <c r="C24" s="394">
        <f t="shared" ref="C24:C27" si="5">SUM(D24:F24)</f>
        <v>63500</v>
      </c>
      <c r="D24" s="395"/>
      <c r="E24" s="395"/>
      <c r="F24" s="396">
        <v>63500</v>
      </c>
      <c r="G24" s="395"/>
      <c r="H24" s="404"/>
      <c r="I24" s="395"/>
      <c r="J24" s="395"/>
      <c r="K24" s="395"/>
      <c r="L24" s="395"/>
      <c r="M24" s="398"/>
      <c r="N24" s="398"/>
      <c r="O24" s="399">
        <f t="shared" ref="O24:O27" si="6">SUM(C24)+SUM(H24:N24)</f>
        <v>63500</v>
      </c>
    </row>
    <row r="25" spans="1:17" s="400" customFormat="1" ht="12" x14ac:dyDescent="0.2">
      <c r="A25" s="382">
        <v>20</v>
      </c>
      <c r="B25" s="393" t="s">
        <v>1313</v>
      </c>
      <c r="C25" s="394">
        <f t="shared" ref="C25:C26" si="7">SUM(D25:F25)</f>
        <v>254000</v>
      </c>
      <c r="D25" s="395"/>
      <c r="E25" s="395"/>
      <c r="F25" s="396">
        <v>254000</v>
      </c>
      <c r="G25" s="395"/>
      <c r="H25" s="404"/>
      <c r="I25" s="395"/>
      <c r="J25" s="395"/>
      <c r="K25" s="395"/>
      <c r="L25" s="395"/>
      <c r="M25" s="398"/>
      <c r="N25" s="398"/>
      <c r="O25" s="399">
        <f t="shared" ref="O25:O26" si="8">SUM(C25)+SUM(H25:N25)</f>
        <v>254000</v>
      </c>
    </row>
    <row r="26" spans="1:17" s="381" customFormat="1" ht="12" x14ac:dyDescent="0.2">
      <c r="A26" s="382">
        <v>21</v>
      </c>
      <c r="B26" s="393" t="s">
        <v>1312</v>
      </c>
      <c r="C26" s="394">
        <f t="shared" si="7"/>
        <v>200000</v>
      </c>
      <c r="D26" s="394"/>
      <c r="E26" s="394"/>
      <c r="F26" s="412">
        <v>200000</v>
      </c>
      <c r="G26" s="394"/>
      <c r="H26" s="403"/>
      <c r="I26" s="394"/>
      <c r="J26" s="394"/>
      <c r="K26" s="394"/>
      <c r="L26" s="394"/>
      <c r="M26" s="394"/>
      <c r="N26" s="394"/>
      <c r="O26" s="399">
        <f t="shared" si="8"/>
        <v>200000</v>
      </c>
    </row>
    <row r="27" spans="1:17" s="400" customFormat="1" ht="12" x14ac:dyDescent="0.2">
      <c r="A27" s="382">
        <v>22</v>
      </c>
      <c r="B27" s="393" t="s">
        <v>1314</v>
      </c>
      <c r="C27" s="394">
        <f t="shared" si="5"/>
        <v>83232</v>
      </c>
      <c r="D27" s="395"/>
      <c r="E27" s="395"/>
      <c r="F27" s="396">
        <v>83232</v>
      </c>
      <c r="G27" s="395"/>
      <c r="H27" s="404"/>
      <c r="I27" s="395"/>
      <c r="J27" s="395"/>
      <c r="K27" s="395"/>
      <c r="L27" s="395"/>
      <c r="M27" s="398"/>
      <c r="N27" s="398"/>
      <c r="O27" s="399">
        <f t="shared" si="6"/>
        <v>83232</v>
      </c>
    </row>
    <row r="28" spans="1:17" s="381" customFormat="1" thickBot="1" x14ac:dyDescent="0.25">
      <c r="A28" s="382">
        <v>23</v>
      </c>
      <c r="B28" s="393" t="s">
        <v>1315</v>
      </c>
      <c r="C28" s="394">
        <f t="shared" si="0"/>
        <v>0</v>
      </c>
      <c r="D28" s="394"/>
      <c r="E28" s="394"/>
      <c r="F28" s="412"/>
      <c r="G28" s="394"/>
      <c r="H28" s="403"/>
      <c r="I28" s="394"/>
      <c r="J28" s="394"/>
      <c r="K28" s="394"/>
      <c r="L28" s="394">
        <v>152400</v>
      </c>
      <c r="M28" s="394"/>
      <c r="N28" s="394"/>
      <c r="O28" s="399">
        <f t="shared" si="2"/>
        <v>152400</v>
      </c>
    </row>
    <row r="29" spans="1:17" s="381" customFormat="1" ht="12" x14ac:dyDescent="0.2">
      <c r="A29" s="382">
        <v>24</v>
      </c>
      <c r="B29" s="413" t="s">
        <v>354</v>
      </c>
      <c r="C29" s="414">
        <f t="shared" si="0"/>
        <v>12588262</v>
      </c>
      <c r="D29" s="414">
        <f t="shared" ref="D29:N29" si="9">SUM(D30:D49)</f>
        <v>6802000</v>
      </c>
      <c r="E29" s="414">
        <f t="shared" si="9"/>
        <v>1326390</v>
      </c>
      <c r="F29" s="415">
        <f t="shared" si="9"/>
        <v>4459872</v>
      </c>
      <c r="G29" s="415">
        <f t="shared" si="9"/>
        <v>0</v>
      </c>
      <c r="H29" s="416">
        <f t="shared" si="9"/>
        <v>0</v>
      </c>
      <c r="I29" s="414">
        <f t="shared" si="9"/>
        <v>0</v>
      </c>
      <c r="J29" s="414">
        <f t="shared" si="9"/>
        <v>0</v>
      </c>
      <c r="K29" s="414">
        <f t="shared" si="9"/>
        <v>0</v>
      </c>
      <c r="L29" s="414">
        <f t="shared" si="9"/>
        <v>1636000</v>
      </c>
      <c r="M29" s="414">
        <f t="shared" si="9"/>
        <v>0</v>
      </c>
      <c r="N29" s="414">
        <f t="shared" si="9"/>
        <v>0</v>
      </c>
      <c r="O29" s="417">
        <f t="shared" si="2"/>
        <v>14224262</v>
      </c>
      <c r="P29" s="381">
        <v>22277262</v>
      </c>
      <c r="Q29" s="819">
        <f>P30+Q30</f>
        <v>22277262</v>
      </c>
    </row>
    <row r="30" spans="1:17" s="400" customFormat="1" x14ac:dyDescent="0.2">
      <c r="A30" s="382">
        <v>25</v>
      </c>
      <c r="B30" s="848" t="s">
        <v>348</v>
      </c>
      <c r="C30" s="418">
        <f t="shared" si="0"/>
        <v>7540450</v>
      </c>
      <c r="D30" s="395">
        <v>6310000</v>
      </c>
      <c r="E30" s="395">
        <v>1230450</v>
      </c>
      <c r="F30" s="419"/>
      <c r="G30" s="398"/>
      <c r="H30" s="397"/>
      <c r="I30" s="398"/>
      <c r="J30" s="398"/>
      <c r="K30" s="398"/>
      <c r="L30" s="398"/>
      <c r="M30" s="398"/>
      <c r="N30" s="398"/>
      <c r="O30" s="420">
        <f t="shared" si="2"/>
        <v>7540450</v>
      </c>
      <c r="P30" s="818">
        <f>P29-O151</f>
        <v>14224262</v>
      </c>
      <c r="Q30" s="818">
        <v>8053000</v>
      </c>
    </row>
    <row r="31" spans="1:17" s="400" customFormat="1" x14ac:dyDescent="0.2">
      <c r="A31" s="382">
        <v>26</v>
      </c>
      <c r="B31" s="849" t="s">
        <v>1337</v>
      </c>
      <c r="C31" s="395"/>
      <c r="D31" s="395">
        <v>492000</v>
      </c>
      <c r="E31" s="395">
        <v>95940</v>
      </c>
      <c r="F31" s="419"/>
      <c r="G31" s="398"/>
      <c r="H31" s="397"/>
      <c r="I31" s="398"/>
      <c r="J31" s="398"/>
      <c r="K31" s="398"/>
      <c r="L31" s="398"/>
      <c r="M31" s="398"/>
      <c r="N31" s="398"/>
      <c r="O31" s="421">
        <f t="shared" si="2"/>
        <v>0</v>
      </c>
      <c r="P31" s="818"/>
      <c r="Q31" s="818"/>
    </row>
    <row r="32" spans="1:17" s="400" customFormat="1" x14ac:dyDescent="0.2">
      <c r="A32" s="382">
        <v>27</v>
      </c>
      <c r="B32" s="846" t="s">
        <v>1322</v>
      </c>
      <c r="C32" s="395">
        <f t="shared" si="0"/>
        <v>200000</v>
      </c>
      <c r="D32" s="398"/>
      <c r="E32" s="398"/>
      <c r="F32" s="396">
        <v>200000</v>
      </c>
      <c r="G32" s="395"/>
      <c r="H32" s="397"/>
      <c r="I32" s="398"/>
      <c r="J32" s="398"/>
      <c r="K32" s="398"/>
      <c r="L32" s="398"/>
      <c r="M32" s="398"/>
      <c r="N32" s="398"/>
      <c r="O32" s="421">
        <f t="shared" si="2"/>
        <v>200000</v>
      </c>
    </row>
    <row r="33" spans="1:15" s="400" customFormat="1" x14ac:dyDescent="0.2">
      <c r="A33" s="382">
        <v>28</v>
      </c>
      <c r="B33" s="846" t="s">
        <v>1323</v>
      </c>
      <c r="C33" s="395">
        <f t="shared" ref="C33:C40" si="10">SUM(D33:F33)</f>
        <v>889000</v>
      </c>
      <c r="D33" s="398"/>
      <c r="E33" s="398"/>
      <c r="F33" s="396">
        <v>889000</v>
      </c>
      <c r="G33" s="395"/>
      <c r="H33" s="397"/>
      <c r="I33" s="398"/>
      <c r="J33" s="398"/>
      <c r="K33" s="398"/>
      <c r="L33" s="398"/>
      <c r="M33" s="398"/>
      <c r="N33" s="398"/>
      <c r="O33" s="421">
        <f t="shared" si="2"/>
        <v>889000</v>
      </c>
    </row>
    <row r="34" spans="1:15" s="400" customFormat="1" x14ac:dyDescent="0.2">
      <c r="A34" s="382">
        <v>29</v>
      </c>
      <c r="B34" s="846" t="s">
        <v>1324</v>
      </c>
      <c r="C34" s="395">
        <f t="shared" si="10"/>
        <v>525000</v>
      </c>
      <c r="D34" s="398"/>
      <c r="E34" s="398"/>
      <c r="F34" s="396">
        <v>525000</v>
      </c>
      <c r="G34" s="395"/>
      <c r="H34" s="397"/>
      <c r="I34" s="398"/>
      <c r="J34" s="398"/>
      <c r="K34" s="398"/>
      <c r="L34" s="398"/>
      <c r="M34" s="398"/>
      <c r="N34" s="398"/>
      <c r="O34" s="421">
        <f t="shared" si="2"/>
        <v>525000</v>
      </c>
    </row>
    <row r="35" spans="1:15" s="400" customFormat="1" x14ac:dyDescent="0.2">
      <c r="A35" s="382">
        <v>30</v>
      </c>
      <c r="B35" s="846" t="s">
        <v>1325</v>
      </c>
      <c r="C35" s="395">
        <f t="shared" si="10"/>
        <v>530000</v>
      </c>
      <c r="D35" s="395"/>
      <c r="E35" s="395"/>
      <c r="F35" s="396">
        <v>530000</v>
      </c>
      <c r="G35" s="395"/>
      <c r="H35" s="397"/>
      <c r="I35" s="398"/>
      <c r="J35" s="398"/>
      <c r="K35" s="398"/>
      <c r="L35" s="395"/>
      <c r="M35" s="398"/>
      <c r="N35" s="398"/>
      <c r="O35" s="421">
        <f t="shared" si="2"/>
        <v>530000</v>
      </c>
    </row>
    <row r="36" spans="1:15" s="400" customFormat="1" x14ac:dyDescent="0.2">
      <c r="A36" s="382">
        <v>31</v>
      </c>
      <c r="B36" s="846" t="s">
        <v>1326</v>
      </c>
      <c r="C36" s="395">
        <f t="shared" si="10"/>
        <v>150000</v>
      </c>
      <c r="D36" s="398"/>
      <c r="E36" s="398"/>
      <c r="F36" s="396">
        <v>150000</v>
      </c>
      <c r="G36" s="395"/>
      <c r="H36" s="397"/>
      <c r="I36" s="398"/>
      <c r="J36" s="398"/>
      <c r="K36" s="398"/>
      <c r="L36" s="398"/>
      <c r="M36" s="398"/>
      <c r="N36" s="398"/>
      <c r="O36" s="421">
        <f t="shared" si="2"/>
        <v>150000</v>
      </c>
    </row>
    <row r="37" spans="1:15" s="400" customFormat="1" x14ac:dyDescent="0.2">
      <c r="A37" s="382">
        <v>32</v>
      </c>
      <c r="B37" s="846" t="s">
        <v>1336</v>
      </c>
      <c r="C37" s="395">
        <f t="shared" si="10"/>
        <v>250000</v>
      </c>
      <c r="D37" s="398"/>
      <c r="E37" s="398"/>
      <c r="F37" s="396">
        <v>250000</v>
      </c>
      <c r="G37" s="395"/>
      <c r="H37" s="397"/>
      <c r="I37" s="398"/>
      <c r="J37" s="398"/>
      <c r="K37" s="398"/>
      <c r="L37" s="398"/>
      <c r="M37" s="398"/>
      <c r="N37" s="398"/>
      <c r="O37" s="421">
        <f t="shared" si="2"/>
        <v>250000</v>
      </c>
    </row>
    <row r="38" spans="1:15" s="400" customFormat="1" x14ac:dyDescent="0.2">
      <c r="A38" s="382">
        <v>33</v>
      </c>
      <c r="B38" s="846" t="s">
        <v>1327</v>
      </c>
      <c r="C38" s="395">
        <f t="shared" si="10"/>
        <v>0</v>
      </c>
      <c r="D38" s="398"/>
      <c r="E38" s="398"/>
      <c r="F38" s="396"/>
      <c r="G38" s="395"/>
      <c r="H38" s="397"/>
      <c r="I38" s="398"/>
      <c r="J38" s="398"/>
      <c r="K38" s="398"/>
      <c r="L38" s="395">
        <v>300000</v>
      </c>
      <c r="M38" s="398"/>
      <c r="N38" s="398"/>
      <c r="O38" s="421">
        <f t="shared" si="2"/>
        <v>300000</v>
      </c>
    </row>
    <row r="39" spans="1:15" s="400" customFormat="1" x14ac:dyDescent="0.2">
      <c r="A39" s="382">
        <v>34</v>
      </c>
      <c r="B39" s="846" t="s">
        <v>1328</v>
      </c>
      <c r="C39" s="395">
        <f t="shared" si="10"/>
        <v>371872</v>
      </c>
      <c r="D39" s="398"/>
      <c r="E39" s="398"/>
      <c r="F39" s="396">
        <v>371872</v>
      </c>
      <c r="G39" s="395"/>
      <c r="H39" s="397"/>
      <c r="I39" s="398"/>
      <c r="J39" s="398"/>
      <c r="K39" s="398"/>
      <c r="L39" s="398"/>
      <c r="M39" s="398"/>
      <c r="N39" s="398"/>
      <c r="O39" s="421">
        <f t="shared" si="2"/>
        <v>371872</v>
      </c>
    </row>
    <row r="40" spans="1:15" s="400" customFormat="1" x14ac:dyDescent="0.2">
      <c r="A40" s="382">
        <v>35</v>
      </c>
      <c r="B40" s="847" t="s">
        <v>1329</v>
      </c>
      <c r="C40" s="395">
        <f t="shared" si="10"/>
        <v>0</v>
      </c>
      <c r="D40" s="395"/>
      <c r="E40" s="395"/>
      <c r="F40" s="396"/>
      <c r="G40" s="395"/>
      <c r="H40" s="397"/>
      <c r="I40" s="398"/>
      <c r="J40" s="398"/>
      <c r="K40" s="398"/>
      <c r="L40" s="395">
        <v>650000</v>
      </c>
      <c r="M40" s="398"/>
      <c r="N40" s="398"/>
      <c r="O40" s="421">
        <f t="shared" si="2"/>
        <v>650000</v>
      </c>
    </row>
    <row r="41" spans="1:15" s="400" customFormat="1" x14ac:dyDescent="0.2">
      <c r="A41" s="382">
        <v>36</v>
      </c>
      <c r="B41" s="846" t="s">
        <v>1330</v>
      </c>
      <c r="C41" s="395">
        <f t="shared" si="0"/>
        <v>64000</v>
      </c>
      <c r="D41" s="398"/>
      <c r="E41" s="398"/>
      <c r="F41" s="396">
        <v>64000</v>
      </c>
      <c r="G41" s="395"/>
      <c r="H41" s="397"/>
      <c r="I41" s="398"/>
      <c r="J41" s="398"/>
      <c r="K41" s="398"/>
      <c r="L41" s="395"/>
      <c r="M41" s="398"/>
      <c r="N41" s="398"/>
      <c r="O41" s="421">
        <f t="shared" si="2"/>
        <v>64000</v>
      </c>
    </row>
    <row r="42" spans="1:15" s="400" customFormat="1" x14ac:dyDescent="0.2">
      <c r="A42" s="382">
        <v>37</v>
      </c>
      <c r="B42" s="846" t="s">
        <v>1331</v>
      </c>
      <c r="C42" s="395">
        <f t="shared" si="0"/>
        <v>600000</v>
      </c>
      <c r="D42" s="398"/>
      <c r="E42" s="398"/>
      <c r="F42" s="396">
        <v>600000</v>
      </c>
      <c r="G42" s="395"/>
      <c r="H42" s="397"/>
      <c r="I42" s="398"/>
      <c r="J42" s="398"/>
      <c r="K42" s="398"/>
      <c r="L42" s="395"/>
      <c r="M42" s="398"/>
      <c r="N42" s="398"/>
      <c r="O42" s="421">
        <f t="shared" si="2"/>
        <v>600000</v>
      </c>
    </row>
    <row r="43" spans="1:15" s="400" customFormat="1" x14ac:dyDescent="0.2">
      <c r="A43" s="382">
        <v>38</v>
      </c>
      <c r="B43" s="846" t="s">
        <v>1332</v>
      </c>
      <c r="C43" s="395">
        <f t="shared" si="0"/>
        <v>150000</v>
      </c>
      <c r="D43" s="398"/>
      <c r="E43" s="398"/>
      <c r="F43" s="396">
        <v>150000</v>
      </c>
      <c r="G43" s="395"/>
      <c r="H43" s="397"/>
      <c r="I43" s="398"/>
      <c r="J43" s="398"/>
      <c r="K43" s="398"/>
      <c r="L43" s="395"/>
      <c r="M43" s="398"/>
      <c r="N43" s="398"/>
      <c r="O43" s="421">
        <f t="shared" si="2"/>
        <v>150000</v>
      </c>
    </row>
    <row r="44" spans="1:15" s="400" customFormat="1" x14ac:dyDescent="0.2">
      <c r="A44" s="382">
        <v>39</v>
      </c>
      <c r="B44" s="846" t="s">
        <v>1333</v>
      </c>
      <c r="C44" s="395">
        <f t="shared" si="0"/>
        <v>150000</v>
      </c>
      <c r="D44" s="395"/>
      <c r="E44" s="395"/>
      <c r="F44" s="396">
        <v>150000</v>
      </c>
      <c r="G44" s="395"/>
      <c r="H44" s="397"/>
      <c r="I44" s="398"/>
      <c r="J44" s="398"/>
      <c r="K44" s="398"/>
      <c r="L44" s="395"/>
      <c r="M44" s="398"/>
      <c r="N44" s="398"/>
      <c r="O44" s="421">
        <f t="shared" si="2"/>
        <v>150000</v>
      </c>
    </row>
    <row r="45" spans="1:15" s="400" customFormat="1" x14ac:dyDescent="0.2">
      <c r="A45" s="382">
        <v>40</v>
      </c>
      <c r="B45" s="846" t="s">
        <v>1334</v>
      </c>
      <c r="C45" s="395">
        <f t="shared" ref="C45:C48" si="11">SUM(D45:F45)</f>
        <v>430000</v>
      </c>
      <c r="D45" s="398"/>
      <c r="E45" s="398"/>
      <c r="F45" s="396">
        <v>430000</v>
      </c>
      <c r="G45" s="395"/>
      <c r="H45" s="397"/>
      <c r="I45" s="398"/>
      <c r="J45" s="398"/>
      <c r="K45" s="398"/>
      <c r="L45" s="395"/>
      <c r="M45" s="398"/>
      <c r="N45" s="398"/>
      <c r="O45" s="421">
        <f t="shared" si="2"/>
        <v>430000</v>
      </c>
    </row>
    <row r="46" spans="1:15" s="400" customFormat="1" x14ac:dyDescent="0.2">
      <c r="A46" s="382">
        <v>41</v>
      </c>
      <c r="B46" s="846" t="s">
        <v>1351</v>
      </c>
      <c r="C46" s="395">
        <f t="shared" si="11"/>
        <v>0</v>
      </c>
      <c r="D46" s="398"/>
      <c r="E46" s="398"/>
      <c r="F46" s="396"/>
      <c r="G46" s="395"/>
      <c r="H46" s="397"/>
      <c r="I46" s="398"/>
      <c r="J46" s="398"/>
      <c r="K46" s="398"/>
      <c r="L46" s="395">
        <v>286000</v>
      </c>
      <c r="M46" s="398"/>
      <c r="N46" s="398"/>
      <c r="O46" s="421">
        <f t="shared" si="2"/>
        <v>286000</v>
      </c>
    </row>
    <row r="47" spans="1:15" s="400" customFormat="1" x14ac:dyDescent="0.2">
      <c r="A47" s="382">
        <v>42</v>
      </c>
      <c r="B47" s="846" t="s">
        <v>1335</v>
      </c>
      <c r="C47" s="395">
        <f t="shared" si="11"/>
        <v>150000</v>
      </c>
      <c r="D47" s="398"/>
      <c r="E47" s="398"/>
      <c r="F47" s="396">
        <v>150000</v>
      </c>
      <c r="G47" s="395"/>
      <c r="H47" s="397"/>
      <c r="I47" s="398"/>
      <c r="J47" s="398"/>
      <c r="K47" s="398"/>
      <c r="L47" s="395"/>
      <c r="M47" s="398"/>
      <c r="N47" s="398"/>
      <c r="O47" s="421">
        <f t="shared" si="2"/>
        <v>150000</v>
      </c>
    </row>
    <row r="48" spans="1:15" s="400" customFormat="1" ht="12" x14ac:dyDescent="0.2">
      <c r="A48" s="382">
        <v>43</v>
      </c>
      <c r="B48" s="393" t="s">
        <v>1338</v>
      </c>
      <c r="C48" s="395">
        <f t="shared" si="11"/>
        <v>0</v>
      </c>
      <c r="D48" s="398"/>
      <c r="E48" s="398"/>
      <c r="F48" s="396"/>
      <c r="G48" s="395"/>
      <c r="H48" s="397"/>
      <c r="I48" s="398"/>
      <c r="J48" s="398"/>
      <c r="K48" s="398"/>
      <c r="L48" s="395">
        <v>400000</v>
      </c>
      <c r="M48" s="398"/>
      <c r="N48" s="398"/>
      <c r="O48" s="421">
        <f t="shared" si="2"/>
        <v>400000</v>
      </c>
    </row>
    <row r="49" spans="1:17" s="400" customFormat="1" thickBot="1" x14ac:dyDescent="0.25">
      <c r="A49" s="382">
        <v>44</v>
      </c>
      <c r="B49" s="393"/>
      <c r="C49" s="395">
        <f t="shared" si="0"/>
        <v>0</v>
      </c>
      <c r="D49" s="422"/>
      <c r="E49" s="422"/>
      <c r="F49" s="423"/>
      <c r="G49" s="422"/>
      <c r="H49" s="424"/>
      <c r="I49" s="422"/>
      <c r="J49" s="422"/>
      <c r="K49" s="422"/>
      <c r="L49" s="422"/>
      <c r="M49" s="422"/>
      <c r="N49" s="422"/>
      <c r="O49" s="862">
        <f t="shared" si="2"/>
        <v>0</v>
      </c>
    </row>
    <row r="50" spans="1:17" s="381" customFormat="1" thickBot="1" x14ac:dyDescent="0.25">
      <c r="A50" s="382">
        <v>45</v>
      </c>
      <c r="B50" s="388" t="s">
        <v>355</v>
      </c>
      <c r="C50" s="389">
        <f t="shared" si="0"/>
        <v>13846714</v>
      </c>
      <c r="D50" s="389">
        <f t="shared" ref="D50:N50" si="12">SUM(D51:D55)</f>
        <v>8950000</v>
      </c>
      <c r="E50" s="389">
        <f t="shared" si="12"/>
        <v>1745250</v>
      </c>
      <c r="F50" s="390">
        <f t="shared" si="12"/>
        <v>3151464</v>
      </c>
      <c r="G50" s="390">
        <f t="shared" si="12"/>
        <v>0</v>
      </c>
      <c r="H50" s="391">
        <f t="shared" si="12"/>
        <v>0</v>
      </c>
      <c r="I50" s="389">
        <f t="shared" si="12"/>
        <v>0</v>
      </c>
      <c r="J50" s="389">
        <f t="shared" si="12"/>
        <v>0</v>
      </c>
      <c r="K50" s="389">
        <f t="shared" si="12"/>
        <v>0</v>
      </c>
      <c r="L50" s="389">
        <f t="shared" si="12"/>
        <v>0</v>
      </c>
      <c r="M50" s="389">
        <f t="shared" si="12"/>
        <v>0</v>
      </c>
      <c r="N50" s="389">
        <f t="shared" si="12"/>
        <v>0</v>
      </c>
      <c r="O50" s="392">
        <f t="shared" ref="O50:O55" si="13">SUM(C50)+SUM(H50:N50)</f>
        <v>13846714</v>
      </c>
      <c r="P50" s="381">
        <v>13846714</v>
      </c>
      <c r="Q50" s="819">
        <f>P50-O50</f>
        <v>0</v>
      </c>
    </row>
    <row r="51" spans="1:17" s="400" customFormat="1" ht="12" x14ac:dyDescent="0.2">
      <c r="A51" s="382">
        <v>46</v>
      </c>
      <c r="B51" s="393" t="s">
        <v>348</v>
      </c>
      <c r="C51" s="395">
        <f t="shared" si="0"/>
        <v>10695250</v>
      </c>
      <c r="D51" s="395">
        <v>8950000</v>
      </c>
      <c r="E51" s="395">
        <v>1745250</v>
      </c>
      <c r="F51" s="396"/>
      <c r="G51" s="395"/>
      <c r="H51" s="397"/>
      <c r="I51" s="398"/>
      <c r="J51" s="398"/>
      <c r="K51" s="398"/>
      <c r="L51" s="398"/>
      <c r="M51" s="398"/>
      <c r="N51" s="398"/>
      <c r="O51" s="425">
        <f t="shared" si="13"/>
        <v>10695250</v>
      </c>
    </row>
    <row r="52" spans="1:17" s="400" customFormat="1" ht="12" x14ac:dyDescent="0.2">
      <c r="A52" s="382">
        <v>47</v>
      </c>
      <c r="B52" s="393" t="s">
        <v>1292</v>
      </c>
      <c r="C52" s="395">
        <f t="shared" si="0"/>
        <v>1341000</v>
      </c>
      <c r="D52" s="395"/>
      <c r="E52" s="395"/>
      <c r="F52" s="426">
        <v>1341000</v>
      </c>
      <c r="G52" s="395"/>
      <c r="H52" s="397"/>
      <c r="I52" s="398"/>
      <c r="J52" s="398"/>
      <c r="K52" s="398"/>
      <c r="L52" s="395"/>
      <c r="M52" s="398"/>
      <c r="N52" s="398"/>
      <c r="O52" s="421">
        <f t="shared" si="13"/>
        <v>1341000</v>
      </c>
    </row>
    <row r="53" spans="1:17" s="400" customFormat="1" ht="12" x14ac:dyDescent="0.2">
      <c r="A53" s="382">
        <v>48</v>
      </c>
      <c r="B53" s="393" t="s">
        <v>1297</v>
      </c>
      <c r="C53" s="395">
        <f t="shared" si="0"/>
        <v>310464</v>
      </c>
      <c r="D53" s="395"/>
      <c r="E53" s="395"/>
      <c r="F53" s="426">
        <v>310464</v>
      </c>
      <c r="G53" s="395"/>
      <c r="H53" s="397"/>
      <c r="I53" s="398"/>
      <c r="J53" s="398"/>
      <c r="K53" s="395"/>
      <c r="L53" s="395"/>
      <c r="M53" s="398"/>
      <c r="N53" s="398"/>
      <c r="O53" s="421">
        <f t="shared" si="13"/>
        <v>310464</v>
      </c>
    </row>
    <row r="54" spans="1:17" s="400" customFormat="1" ht="12" x14ac:dyDescent="0.2">
      <c r="A54" s="382">
        <v>49</v>
      </c>
      <c r="B54" s="427" t="s">
        <v>1343</v>
      </c>
      <c r="C54" s="395">
        <f t="shared" si="0"/>
        <v>1500000</v>
      </c>
      <c r="D54" s="395"/>
      <c r="E54" s="401"/>
      <c r="F54" s="396">
        <v>1500000</v>
      </c>
      <c r="G54" s="395"/>
      <c r="H54" s="397"/>
      <c r="I54" s="398"/>
      <c r="J54" s="398"/>
      <c r="K54" s="395"/>
      <c r="L54" s="395"/>
      <c r="M54" s="398"/>
      <c r="N54" s="398"/>
      <c r="O54" s="421">
        <f t="shared" si="13"/>
        <v>1500000</v>
      </c>
    </row>
    <row r="55" spans="1:17" s="400" customFormat="1" thickBot="1" x14ac:dyDescent="0.25">
      <c r="A55" s="382">
        <v>50</v>
      </c>
      <c r="B55" s="393"/>
      <c r="C55" s="395">
        <f t="shared" si="0"/>
        <v>0</v>
      </c>
      <c r="D55" s="395"/>
      <c r="E55" s="395"/>
      <c r="F55" s="396"/>
      <c r="G55" s="395"/>
      <c r="H55" s="404"/>
      <c r="I55" s="395"/>
      <c r="J55" s="395"/>
      <c r="K55" s="395"/>
      <c r="L55" s="395"/>
      <c r="M55" s="395"/>
      <c r="N55" s="395"/>
      <c r="O55" s="428">
        <f t="shared" si="13"/>
        <v>0</v>
      </c>
    </row>
    <row r="56" spans="1:17" s="381" customFormat="1" thickBot="1" x14ac:dyDescent="0.25">
      <c r="A56" s="382">
        <v>51</v>
      </c>
      <c r="B56" s="388" t="s">
        <v>356</v>
      </c>
      <c r="C56" s="389">
        <f t="shared" ref="C56:N56" si="14">C57+C60+C64+C67+C70+C82+C88+C91+C94+C97+C100+C103+C106+C108+C111+C114</f>
        <v>156566502</v>
      </c>
      <c r="D56" s="389">
        <f t="shared" si="14"/>
        <v>1000000</v>
      </c>
      <c r="E56" s="389">
        <f t="shared" si="14"/>
        <v>291640</v>
      </c>
      <c r="F56" s="389">
        <f t="shared" si="14"/>
        <v>6629800</v>
      </c>
      <c r="G56" s="389">
        <f t="shared" si="14"/>
        <v>388395277</v>
      </c>
      <c r="H56" s="389">
        <f t="shared" si="14"/>
        <v>15288342</v>
      </c>
      <c r="I56" s="389">
        <f t="shared" si="14"/>
        <v>3100000</v>
      </c>
      <c r="J56" s="389">
        <f t="shared" si="14"/>
        <v>9000000</v>
      </c>
      <c r="K56" s="389">
        <f t="shared" si="14"/>
        <v>4816155</v>
      </c>
      <c r="L56" s="389">
        <f t="shared" si="14"/>
        <v>12303000</v>
      </c>
      <c r="M56" s="389">
        <f t="shared" si="14"/>
        <v>26436160</v>
      </c>
      <c r="N56" s="389">
        <f t="shared" si="14"/>
        <v>15189393</v>
      </c>
      <c r="O56" s="389">
        <f>O57+O60+O64+O67+O70+O82+O88+O91+O94+O97+O100+O103+O106+O108+O111+O114</f>
        <v>482449767</v>
      </c>
      <c r="P56" s="381">
        <v>1045989369</v>
      </c>
    </row>
    <row r="57" spans="1:17" s="381" customFormat="1" ht="12" x14ac:dyDescent="0.2">
      <c r="A57" s="382">
        <v>52</v>
      </c>
      <c r="B57" s="429" t="s">
        <v>357</v>
      </c>
      <c r="C57" s="430">
        <f t="shared" si="0"/>
        <v>0</v>
      </c>
      <c r="D57" s="430">
        <f t="shared" ref="D57:O57" si="15">SUM(D58:D59)</f>
        <v>0</v>
      </c>
      <c r="E57" s="430">
        <f t="shared" si="15"/>
        <v>0</v>
      </c>
      <c r="F57" s="431">
        <f t="shared" si="15"/>
        <v>0</v>
      </c>
      <c r="G57" s="431">
        <f t="shared" si="15"/>
        <v>0</v>
      </c>
      <c r="H57" s="432">
        <f t="shared" si="15"/>
        <v>1690000</v>
      </c>
      <c r="I57" s="430">
        <f t="shared" si="15"/>
        <v>0</v>
      </c>
      <c r="J57" s="430">
        <f t="shared" si="15"/>
        <v>0</v>
      </c>
      <c r="K57" s="430">
        <f t="shared" si="15"/>
        <v>0</v>
      </c>
      <c r="L57" s="430">
        <f t="shared" si="15"/>
        <v>0</v>
      </c>
      <c r="M57" s="430">
        <f t="shared" si="15"/>
        <v>0</v>
      </c>
      <c r="N57" s="430">
        <f t="shared" si="15"/>
        <v>0</v>
      </c>
      <c r="O57" s="430">
        <f t="shared" si="15"/>
        <v>1690000</v>
      </c>
      <c r="P57" s="821">
        <f>P56-O156+O148+O149+O151</f>
        <v>482449767</v>
      </c>
      <c r="Q57" s="819">
        <f>P57-O56</f>
        <v>0</v>
      </c>
    </row>
    <row r="58" spans="1:17" s="381" customFormat="1" ht="12" x14ac:dyDescent="0.2">
      <c r="A58" s="382">
        <v>53</v>
      </c>
      <c r="B58" s="402" t="s">
        <v>358</v>
      </c>
      <c r="C58" s="394">
        <f t="shared" si="0"/>
        <v>0</v>
      </c>
      <c r="D58" s="394"/>
      <c r="E58" s="394"/>
      <c r="F58" s="412"/>
      <c r="G58" s="394"/>
      <c r="H58" s="433">
        <v>690000</v>
      </c>
      <c r="I58" s="394"/>
      <c r="J58" s="394"/>
      <c r="K58" s="394"/>
      <c r="L58" s="394"/>
      <c r="M58" s="394"/>
      <c r="N58" s="394"/>
      <c r="O58" s="394">
        <f>SUM(C58)+SUM(H58:N58)</f>
        <v>690000</v>
      </c>
    </row>
    <row r="59" spans="1:17" s="381" customFormat="1" ht="12" x14ac:dyDescent="0.2">
      <c r="A59" s="382">
        <v>54</v>
      </c>
      <c r="B59" s="434" t="s">
        <v>1317</v>
      </c>
      <c r="C59" s="394">
        <f t="shared" si="0"/>
        <v>0</v>
      </c>
      <c r="D59" s="394"/>
      <c r="E59" s="394"/>
      <c r="F59" s="412"/>
      <c r="G59" s="394"/>
      <c r="H59" s="433">
        <v>1000000</v>
      </c>
      <c r="I59" s="394"/>
      <c r="J59" s="394"/>
      <c r="K59" s="394"/>
      <c r="L59" s="395"/>
      <c r="M59" s="394"/>
      <c r="N59" s="394"/>
      <c r="O59" s="394">
        <f>SUM(C59)+SUM(H59:N59)</f>
        <v>1000000</v>
      </c>
    </row>
    <row r="60" spans="1:17" s="381" customFormat="1" ht="12" x14ac:dyDescent="0.2">
      <c r="A60" s="382">
        <v>55</v>
      </c>
      <c r="B60" s="435" t="s">
        <v>359</v>
      </c>
      <c r="C60" s="436">
        <f t="shared" si="0"/>
        <v>0</v>
      </c>
      <c r="D60" s="436">
        <f t="shared" ref="D60:O60" si="16">SUM(D61:D63)</f>
        <v>0</v>
      </c>
      <c r="E60" s="436">
        <f t="shared" si="16"/>
        <v>0</v>
      </c>
      <c r="F60" s="437">
        <f t="shared" si="16"/>
        <v>0</v>
      </c>
      <c r="G60" s="437">
        <f t="shared" si="16"/>
        <v>0</v>
      </c>
      <c r="H60" s="822">
        <f t="shared" si="16"/>
        <v>11840870</v>
      </c>
      <c r="I60" s="436">
        <f t="shared" si="16"/>
        <v>0</v>
      </c>
      <c r="J60" s="436">
        <f t="shared" si="16"/>
        <v>0</v>
      </c>
      <c r="K60" s="436">
        <f t="shared" si="16"/>
        <v>0</v>
      </c>
      <c r="L60" s="436">
        <f t="shared" si="16"/>
        <v>0</v>
      </c>
      <c r="M60" s="436">
        <f t="shared" si="16"/>
        <v>0</v>
      </c>
      <c r="N60" s="436">
        <f t="shared" si="16"/>
        <v>0</v>
      </c>
      <c r="O60" s="436">
        <f t="shared" si="16"/>
        <v>11840870</v>
      </c>
    </row>
    <row r="61" spans="1:17" s="381" customFormat="1" ht="12" x14ac:dyDescent="0.2">
      <c r="A61" s="382">
        <v>56</v>
      </c>
      <c r="B61" s="427" t="s">
        <v>360</v>
      </c>
      <c r="C61" s="394">
        <f t="shared" si="0"/>
        <v>0</v>
      </c>
      <c r="D61" s="394"/>
      <c r="E61" s="394"/>
      <c r="F61" s="412"/>
      <c r="G61" s="394"/>
      <c r="H61" s="433">
        <v>8365000</v>
      </c>
      <c r="I61" s="394"/>
      <c r="J61" s="394"/>
      <c r="K61" s="394"/>
      <c r="L61" s="395"/>
      <c r="M61" s="394"/>
      <c r="N61" s="394"/>
      <c r="O61" s="394">
        <f t="shared" ref="O61:O81" si="17">SUM(C61)+SUM(H61:N61)</f>
        <v>8365000</v>
      </c>
    </row>
    <row r="62" spans="1:17" s="381" customFormat="1" ht="12" x14ac:dyDescent="0.2">
      <c r="A62" s="382">
        <v>57</v>
      </c>
      <c r="B62" s="427" t="s">
        <v>1350</v>
      </c>
      <c r="C62" s="394"/>
      <c r="D62" s="394"/>
      <c r="E62" s="394"/>
      <c r="F62" s="412"/>
      <c r="G62" s="394"/>
      <c r="H62" s="433">
        <v>129870</v>
      </c>
      <c r="I62" s="394"/>
      <c r="J62" s="394"/>
      <c r="K62" s="394"/>
      <c r="L62" s="395"/>
      <c r="M62" s="394"/>
      <c r="N62" s="394"/>
      <c r="O62" s="394">
        <f t="shared" si="17"/>
        <v>129870</v>
      </c>
    </row>
    <row r="63" spans="1:17" s="381" customFormat="1" ht="12" x14ac:dyDescent="0.2">
      <c r="A63" s="382">
        <v>58</v>
      </c>
      <c r="B63" s="427" t="s">
        <v>361</v>
      </c>
      <c r="C63" s="394">
        <f t="shared" si="0"/>
        <v>0</v>
      </c>
      <c r="D63" s="394"/>
      <c r="E63" s="394"/>
      <c r="F63" s="412"/>
      <c r="G63" s="394"/>
      <c r="H63" s="433">
        <v>3346000</v>
      </c>
      <c r="I63" s="394"/>
      <c r="J63" s="394"/>
      <c r="K63" s="394"/>
      <c r="L63" s="395"/>
      <c r="M63" s="394"/>
      <c r="N63" s="394"/>
      <c r="O63" s="394">
        <f t="shared" si="17"/>
        <v>3346000</v>
      </c>
    </row>
    <row r="64" spans="1:17" s="381" customFormat="1" ht="12" x14ac:dyDescent="0.2">
      <c r="A64" s="382">
        <v>59</v>
      </c>
      <c r="B64" s="439" t="s">
        <v>362</v>
      </c>
      <c r="C64" s="436">
        <f t="shared" si="0"/>
        <v>574640</v>
      </c>
      <c r="D64" s="436">
        <f t="shared" ref="D64:N64" si="18">SUM(D65:D66)</f>
        <v>400000</v>
      </c>
      <c r="E64" s="436">
        <f t="shared" si="18"/>
        <v>174640</v>
      </c>
      <c r="F64" s="437">
        <f t="shared" si="18"/>
        <v>0</v>
      </c>
      <c r="G64" s="437">
        <f t="shared" si="18"/>
        <v>0</v>
      </c>
      <c r="H64" s="438">
        <f t="shared" si="18"/>
        <v>0</v>
      </c>
      <c r="I64" s="436">
        <f t="shared" si="18"/>
        <v>0</v>
      </c>
      <c r="J64" s="436">
        <f t="shared" si="18"/>
        <v>0</v>
      </c>
      <c r="K64" s="436">
        <f t="shared" si="18"/>
        <v>0</v>
      </c>
      <c r="L64" s="436">
        <f t="shared" si="18"/>
        <v>0</v>
      </c>
      <c r="M64" s="436">
        <f t="shared" si="18"/>
        <v>0</v>
      </c>
      <c r="N64" s="436">
        <f t="shared" si="18"/>
        <v>0</v>
      </c>
      <c r="O64" s="436">
        <f t="shared" si="17"/>
        <v>574640</v>
      </c>
    </row>
    <row r="65" spans="1:15" s="381" customFormat="1" ht="12" x14ac:dyDescent="0.2">
      <c r="A65" s="382">
        <v>60</v>
      </c>
      <c r="B65" s="427" t="s">
        <v>363</v>
      </c>
      <c r="C65" s="394">
        <f t="shared" si="0"/>
        <v>574640</v>
      </c>
      <c r="D65" s="394">
        <v>400000</v>
      </c>
      <c r="E65" s="394">
        <v>174640</v>
      </c>
      <c r="F65" s="412"/>
      <c r="G65" s="394"/>
      <c r="H65" s="433"/>
      <c r="I65" s="394"/>
      <c r="J65" s="394"/>
      <c r="K65" s="394"/>
      <c r="L65" s="395"/>
      <c r="M65" s="394"/>
      <c r="N65" s="394"/>
      <c r="O65" s="394">
        <f t="shared" si="17"/>
        <v>574640</v>
      </c>
    </row>
    <row r="66" spans="1:15" s="381" customFormat="1" ht="12" x14ac:dyDescent="0.2">
      <c r="A66" s="382">
        <v>61</v>
      </c>
      <c r="B66" s="402"/>
      <c r="C66" s="394">
        <f t="shared" si="0"/>
        <v>0</v>
      </c>
      <c r="D66" s="394"/>
      <c r="E66" s="394"/>
      <c r="F66" s="412"/>
      <c r="G66" s="394"/>
      <c r="H66" s="433"/>
      <c r="I66" s="394"/>
      <c r="J66" s="394"/>
      <c r="K66" s="394"/>
      <c r="L66" s="394"/>
      <c r="M66" s="394"/>
      <c r="N66" s="394"/>
      <c r="O66" s="394">
        <f t="shared" si="17"/>
        <v>0</v>
      </c>
    </row>
    <row r="67" spans="1:15" s="381" customFormat="1" ht="12" x14ac:dyDescent="0.2">
      <c r="A67" s="382">
        <v>62</v>
      </c>
      <c r="B67" s="440" t="s">
        <v>364</v>
      </c>
      <c r="C67" s="436">
        <f t="shared" si="0"/>
        <v>0</v>
      </c>
      <c r="D67" s="436">
        <f t="shared" ref="D67:N67" si="19">SUM(D68:D69)</f>
        <v>0</v>
      </c>
      <c r="E67" s="436">
        <f t="shared" si="19"/>
        <v>0</v>
      </c>
      <c r="F67" s="437">
        <f t="shared" si="19"/>
        <v>0</v>
      </c>
      <c r="G67" s="437">
        <f t="shared" si="19"/>
        <v>0</v>
      </c>
      <c r="H67" s="438">
        <f t="shared" si="19"/>
        <v>0</v>
      </c>
      <c r="I67" s="436">
        <f t="shared" si="19"/>
        <v>3100000</v>
      </c>
      <c r="J67" s="436">
        <f t="shared" si="19"/>
        <v>0</v>
      </c>
      <c r="K67" s="436">
        <f t="shared" si="19"/>
        <v>0</v>
      </c>
      <c r="L67" s="436">
        <f t="shared" si="19"/>
        <v>0</v>
      </c>
      <c r="M67" s="436">
        <f t="shared" si="19"/>
        <v>0</v>
      </c>
      <c r="N67" s="436">
        <f t="shared" si="19"/>
        <v>0</v>
      </c>
      <c r="O67" s="436">
        <f t="shared" si="17"/>
        <v>3100000</v>
      </c>
    </row>
    <row r="68" spans="1:15" s="381" customFormat="1" ht="12" x14ac:dyDescent="0.2">
      <c r="A68" s="382">
        <v>63</v>
      </c>
      <c r="B68" s="402" t="s">
        <v>365</v>
      </c>
      <c r="C68" s="394">
        <f t="shared" si="0"/>
        <v>0</v>
      </c>
      <c r="D68" s="394"/>
      <c r="E68" s="394"/>
      <c r="F68" s="412"/>
      <c r="G68" s="394"/>
      <c r="H68" s="403"/>
      <c r="I68" s="401">
        <v>2500000</v>
      </c>
      <c r="J68" s="394"/>
      <c r="K68" s="394"/>
      <c r="L68" s="394"/>
      <c r="M68" s="394"/>
      <c r="N68" s="394"/>
      <c r="O68" s="394">
        <f t="shared" si="17"/>
        <v>2500000</v>
      </c>
    </row>
    <row r="69" spans="1:15" s="381" customFormat="1" ht="12" x14ac:dyDescent="0.2">
      <c r="A69" s="382">
        <v>64</v>
      </c>
      <c r="B69" s="402" t="s">
        <v>366</v>
      </c>
      <c r="C69" s="394">
        <f t="shared" si="0"/>
        <v>0</v>
      </c>
      <c r="D69" s="394"/>
      <c r="E69" s="394"/>
      <c r="F69" s="412"/>
      <c r="G69" s="394"/>
      <c r="H69" s="433"/>
      <c r="I69" s="394">
        <v>600000</v>
      </c>
      <c r="J69" s="394"/>
      <c r="K69" s="394"/>
      <c r="L69" s="394"/>
      <c r="M69" s="394"/>
      <c r="N69" s="394"/>
      <c r="O69" s="394">
        <f t="shared" si="17"/>
        <v>600000</v>
      </c>
    </row>
    <row r="70" spans="1:15" s="381" customFormat="1" ht="12" x14ac:dyDescent="0.2">
      <c r="A70" s="382">
        <v>65</v>
      </c>
      <c r="B70" s="441" t="s">
        <v>367</v>
      </c>
      <c r="C70" s="436">
        <f t="shared" si="0"/>
        <v>3032299</v>
      </c>
      <c r="D70" s="436">
        <f t="shared" ref="D70:N70" si="20">SUM(D71:D81)</f>
        <v>0</v>
      </c>
      <c r="E70" s="436">
        <f t="shared" si="20"/>
        <v>0</v>
      </c>
      <c r="F70" s="437">
        <f t="shared" si="20"/>
        <v>3032299</v>
      </c>
      <c r="G70" s="437">
        <f t="shared" si="20"/>
        <v>0</v>
      </c>
      <c r="H70" s="438">
        <f t="shared" si="20"/>
        <v>0</v>
      </c>
      <c r="I70" s="436">
        <f t="shared" si="20"/>
        <v>0</v>
      </c>
      <c r="J70" s="436">
        <f t="shared" si="20"/>
        <v>0</v>
      </c>
      <c r="K70" s="436">
        <f t="shared" si="20"/>
        <v>3906155</v>
      </c>
      <c r="L70" s="436">
        <f t="shared" si="20"/>
        <v>4543000</v>
      </c>
      <c r="M70" s="436">
        <f t="shared" si="20"/>
        <v>13436160</v>
      </c>
      <c r="N70" s="436">
        <f t="shared" si="20"/>
        <v>0</v>
      </c>
      <c r="O70" s="436">
        <f t="shared" si="17"/>
        <v>24917614</v>
      </c>
    </row>
    <row r="71" spans="1:15" s="381" customFormat="1" ht="12" x14ac:dyDescent="0.2">
      <c r="A71" s="382">
        <v>66</v>
      </c>
      <c r="B71" s="442" t="s">
        <v>368</v>
      </c>
      <c r="C71" s="394">
        <f t="shared" si="0"/>
        <v>750000</v>
      </c>
      <c r="D71" s="394"/>
      <c r="E71" s="394"/>
      <c r="F71" s="412">
        <v>750000</v>
      </c>
      <c r="G71" s="394"/>
      <c r="H71" s="403"/>
      <c r="I71" s="394"/>
      <c r="J71" s="394"/>
      <c r="K71" s="394"/>
      <c r="L71" s="418"/>
      <c r="M71" s="394"/>
      <c r="N71" s="394"/>
      <c r="O71" s="394">
        <f t="shared" si="17"/>
        <v>750000</v>
      </c>
    </row>
    <row r="72" spans="1:15" s="381" customFormat="1" ht="12" x14ac:dyDescent="0.2">
      <c r="A72" s="382">
        <v>67</v>
      </c>
      <c r="B72" s="443" t="s">
        <v>168</v>
      </c>
      <c r="C72" s="395">
        <f t="shared" si="0"/>
        <v>0</v>
      </c>
      <c r="D72" s="394"/>
      <c r="E72" s="394"/>
      <c r="F72" s="412"/>
      <c r="G72" s="394"/>
      <c r="H72" s="403"/>
      <c r="I72" s="394"/>
      <c r="J72" s="394"/>
      <c r="K72" s="395">
        <v>1000000</v>
      </c>
      <c r="L72" s="395">
        <v>1000000</v>
      </c>
      <c r="M72" s="394"/>
      <c r="N72" s="394"/>
      <c r="O72" s="394">
        <f t="shared" si="17"/>
        <v>2000000</v>
      </c>
    </row>
    <row r="73" spans="1:15" s="381" customFormat="1" ht="12" x14ac:dyDescent="0.2">
      <c r="A73" s="382">
        <v>68</v>
      </c>
      <c r="B73" s="393" t="s">
        <v>369</v>
      </c>
      <c r="C73" s="394">
        <f t="shared" si="0"/>
        <v>333000</v>
      </c>
      <c r="D73" s="394"/>
      <c r="E73" s="394"/>
      <c r="F73" s="426">
        <v>333000</v>
      </c>
      <c r="G73" s="394"/>
      <c r="H73" s="403"/>
      <c r="I73" s="394"/>
      <c r="J73" s="394"/>
      <c r="K73" s="395"/>
      <c r="L73" s="395"/>
      <c r="M73" s="394"/>
      <c r="N73" s="394"/>
      <c r="O73" s="394">
        <f t="shared" si="17"/>
        <v>333000</v>
      </c>
    </row>
    <row r="74" spans="1:15" s="381" customFormat="1" ht="12" x14ac:dyDescent="0.2">
      <c r="A74" s="382">
        <v>69</v>
      </c>
      <c r="B74" s="402" t="s">
        <v>1284</v>
      </c>
      <c r="C74" s="394">
        <f t="shared" si="0"/>
        <v>1949299</v>
      </c>
      <c r="D74" s="394"/>
      <c r="E74" s="394"/>
      <c r="F74" s="412">
        <v>1949299</v>
      </c>
      <c r="G74" s="394"/>
      <c r="H74" s="403"/>
      <c r="I74" s="394"/>
      <c r="J74" s="394"/>
      <c r="K74" s="394"/>
      <c r="L74" s="394"/>
      <c r="M74" s="394"/>
      <c r="N74" s="394"/>
      <c r="O74" s="394">
        <f t="shared" si="17"/>
        <v>1949299</v>
      </c>
    </row>
    <row r="75" spans="1:15" s="381" customFormat="1" ht="12" x14ac:dyDescent="0.2">
      <c r="A75" s="382">
        <v>70</v>
      </c>
      <c r="B75" s="402" t="s">
        <v>1296</v>
      </c>
      <c r="C75" s="394">
        <f t="shared" si="0"/>
        <v>0</v>
      </c>
      <c r="D75" s="394"/>
      <c r="E75" s="394"/>
      <c r="F75" s="412"/>
      <c r="G75" s="394"/>
      <c r="H75" s="403"/>
      <c r="I75" s="394"/>
      <c r="J75" s="394"/>
      <c r="K75" s="394"/>
      <c r="L75" s="394"/>
      <c r="M75" s="394">
        <v>6500000</v>
      </c>
      <c r="N75" s="394"/>
      <c r="O75" s="394">
        <f t="shared" si="17"/>
        <v>6500000</v>
      </c>
    </row>
    <row r="76" spans="1:15" s="381" customFormat="1" ht="12" x14ac:dyDescent="0.2">
      <c r="A76" s="382">
        <v>71</v>
      </c>
      <c r="B76" s="402" t="s">
        <v>1302</v>
      </c>
      <c r="C76" s="394">
        <f t="shared" si="0"/>
        <v>0</v>
      </c>
      <c r="D76" s="394"/>
      <c r="E76" s="394"/>
      <c r="F76" s="412"/>
      <c r="G76" s="394"/>
      <c r="H76" s="403"/>
      <c r="I76" s="394"/>
      <c r="J76" s="394"/>
      <c r="K76" s="394">
        <v>806155</v>
      </c>
      <c r="L76" s="394"/>
      <c r="M76" s="394"/>
      <c r="N76" s="394"/>
      <c r="O76" s="394">
        <f t="shared" si="17"/>
        <v>806155</v>
      </c>
    </row>
    <row r="77" spans="1:15" s="381" customFormat="1" ht="12" x14ac:dyDescent="0.2">
      <c r="A77" s="382">
        <v>72</v>
      </c>
      <c r="B77" s="486" t="s">
        <v>1346</v>
      </c>
      <c r="C77" s="394">
        <f t="shared" si="0"/>
        <v>0</v>
      </c>
      <c r="D77" s="394"/>
      <c r="E77" s="394"/>
      <c r="F77" s="412"/>
      <c r="G77" s="394"/>
      <c r="H77" s="445"/>
      <c r="I77" s="394"/>
      <c r="J77" s="394"/>
      <c r="K77" s="394"/>
      <c r="L77" s="394">
        <v>400000</v>
      </c>
      <c r="M77" s="394"/>
      <c r="N77" s="394"/>
      <c r="O77" s="394">
        <f t="shared" si="17"/>
        <v>400000</v>
      </c>
    </row>
    <row r="78" spans="1:15" s="381" customFormat="1" ht="12" x14ac:dyDescent="0.2">
      <c r="A78" s="382">
        <v>73</v>
      </c>
      <c r="B78" s="486" t="s">
        <v>1345</v>
      </c>
      <c r="C78" s="394">
        <f t="shared" si="0"/>
        <v>0</v>
      </c>
      <c r="D78" s="394"/>
      <c r="E78" s="394"/>
      <c r="F78" s="412"/>
      <c r="G78" s="394"/>
      <c r="H78" s="445"/>
      <c r="I78" s="394"/>
      <c r="J78" s="394"/>
      <c r="K78" s="394"/>
      <c r="L78" s="401">
        <v>2000000</v>
      </c>
      <c r="M78" s="394"/>
      <c r="N78" s="394"/>
      <c r="O78" s="394">
        <f t="shared" si="17"/>
        <v>2000000</v>
      </c>
    </row>
    <row r="79" spans="1:15" s="381" customFormat="1" ht="12" x14ac:dyDescent="0.2">
      <c r="A79" s="382">
        <v>74</v>
      </c>
      <c r="B79" s="486" t="s">
        <v>1348</v>
      </c>
      <c r="C79" s="394">
        <f t="shared" si="0"/>
        <v>0</v>
      </c>
      <c r="D79" s="394"/>
      <c r="E79" s="394"/>
      <c r="F79" s="412"/>
      <c r="G79" s="394"/>
      <c r="H79" s="445"/>
      <c r="I79" s="394"/>
      <c r="J79" s="394"/>
      <c r="K79" s="394">
        <v>2100000</v>
      </c>
      <c r="L79" s="401"/>
      <c r="M79" s="394"/>
      <c r="N79" s="394"/>
      <c r="O79" s="394">
        <f t="shared" si="17"/>
        <v>2100000</v>
      </c>
    </row>
    <row r="80" spans="1:15" s="381" customFormat="1" ht="12" x14ac:dyDescent="0.2">
      <c r="A80" s="382">
        <v>75</v>
      </c>
      <c r="B80" s="486" t="s">
        <v>1271</v>
      </c>
      <c r="C80" s="394">
        <f t="shared" si="0"/>
        <v>0</v>
      </c>
      <c r="D80" s="394"/>
      <c r="E80" s="394"/>
      <c r="F80" s="412"/>
      <c r="G80" s="394"/>
      <c r="H80" s="445"/>
      <c r="I80" s="394"/>
      <c r="J80" s="394"/>
      <c r="K80" s="394"/>
      <c r="L80" s="401"/>
      <c r="M80" s="394">
        <v>6936160</v>
      </c>
      <c r="N80" s="394"/>
      <c r="O80" s="394">
        <f t="shared" si="17"/>
        <v>6936160</v>
      </c>
    </row>
    <row r="81" spans="1:15" s="381" customFormat="1" ht="12" x14ac:dyDescent="0.2">
      <c r="A81" s="382">
        <v>76</v>
      </c>
      <c r="B81" s="444" t="s">
        <v>1347</v>
      </c>
      <c r="C81" s="394">
        <f t="shared" si="0"/>
        <v>0</v>
      </c>
      <c r="D81" s="394"/>
      <c r="E81" s="394"/>
      <c r="F81" s="412"/>
      <c r="G81" s="394"/>
      <c r="H81" s="445"/>
      <c r="I81" s="394"/>
      <c r="J81" s="394"/>
      <c r="K81" s="401"/>
      <c r="L81" s="395">
        <v>1143000</v>
      </c>
      <c r="M81" s="394"/>
      <c r="N81" s="394"/>
      <c r="O81" s="394">
        <f t="shared" si="17"/>
        <v>1143000</v>
      </c>
    </row>
    <row r="82" spans="1:15" s="381" customFormat="1" ht="12" x14ac:dyDescent="0.2">
      <c r="A82" s="382">
        <v>77</v>
      </c>
      <c r="B82" s="440" t="s">
        <v>370</v>
      </c>
      <c r="C82" s="436">
        <f t="shared" ref="C82:O82" si="21">SUM(C83:C87)</f>
        <v>1217000</v>
      </c>
      <c r="D82" s="436">
        <f t="shared" si="21"/>
        <v>600000</v>
      </c>
      <c r="E82" s="436">
        <f t="shared" si="21"/>
        <v>117000</v>
      </c>
      <c r="F82" s="437">
        <f t="shared" si="21"/>
        <v>500000</v>
      </c>
      <c r="G82" s="437">
        <f t="shared" si="21"/>
        <v>0</v>
      </c>
      <c r="H82" s="438">
        <f t="shared" si="21"/>
        <v>0</v>
      </c>
      <c r="I82" s="436">
        <f t="shared" si="21"/>
        <v>0</v>
      </c>
      <c r="J82" s="436">
        <f t="shared" si="21"/>
        <v>0</v>
      </c>
      <c r="K82" s="436">
        <f t="shared" si="21"/>
        <v>0</v>
      </c>
      <c r="L82" s="436">
        <f t="shared" si="21"/>
        <v>60000</v>
      </c>
      <c r="M82" s="436">
        <f t="shared" si="21"/>
        <v>0</v>
      </c>
      <c r="N82" s="436">
        <f t="shared" si="21"/>
        <v>0</v>
      </c>
      <c r="O82" s="436">
        <f t="shared" si="21"/>
        <v>1277000</v>
      </c>
    </row>
    <row r="83" spans="1:15" s="381" customFormat="1" ht="12" x14ac:dyDescent="0.2">
      <c r="A83" s="382">
        <v>78</v>
      </c>
      <c r="B83" s="393" t="s">
        <v>348</v>
      </c>
      <c r="C83" s="394">
        <f>SUM(D83:F83)</f>
        <v>717000</v>
      </c>
      <c r="D83" s="446">
        <v>600000</v>
      </c>
      <c r="E83" s="446">
        <v>117000</v>
      </c>
      <c r="F83" s="447"/>
      <c r="G83" s="446"/>
      <c r="H83" s="448"/>
      <c r="I83" s="446"/>
      <c r="J83" s="446"/>
      <c r="K83" s="418"/>
      <c r="L83" s="418"/>
      <c r="M83" s="446"/>
      <c r="N83" s="446"/>
      <c r="O83" s="446">
        <f>SUM(C83)+SUM(H83:N83)</f>
        <v>717000</v>
      </c>
    </row>
    <row r="84" spans="1:15" s="381" customFormat="1" ht="12" x14ac:dyDescent="0.2">
      <c r="A84" s="382">
        <v>79</v>
      </c>
      <c r="B84" s="393" t="s">
        <v>371</v>
      </c>
      <c r="C84" s="394">
        <f>SUM(D84:F84)</f>
        <v>200000</v>
      </c>
      <c r="D84" s="394"/>
      <c r="E84" s="394"/>
      <c r="F84" s="394">
        <v>200000</v>
      </c>
      <c r="G84" s="394"/>
      <c r="H84" s="403"/>
      <c r="I84" s="394"/>
      <c r="J84" s="394"/>
      <c r="K84" s="395"/>
      <c r="L84" s="395"/>
      <c r="M84" s="394"/>
      <c r="N84" s="394"/>
      <c r="O84" s="394">
        <f>SUM(C84)+SUM(H84:N84)</f>
        <v>200000</v>
      </c>
    </row>
    <row r="85" spans="1:15" s="381" customFormat="1" ht="12" x14ac:dyDescent="0.2">
      <c r="A85" s="382">
        <v>80</v>
      </c>
      <c r="B85" s="393" t="s">
        <v>1289</v>
      </c>
      <c r="C85" s="394">
        <f>SUM(D85:F85)</f>
        <v>100000</v>
      </c>
      <c r="D85" s="394"/>
      <c r="E85" s="394"/>
      <c r="F85" s="394">
        <v>100000</v>
      </c>
      <c r="G85" s="394"/>
      <c r="H85" s="403"/>
      <c r="I85" s="394"/>
      <c r="J85" s="394"/>
      <c r="K85" s="395"/>
      <c r="L85" s="395"/>
      <c r="M85" s="394"/>
      <c r="N85" s="394"/>
      <c r="O85" s="394">
        <f>SUM(C85)+SUM(H85:N85)</f>
        <v>100000</v>
      </c>
    </row>
    <row r="86" spans="1:15" s="381" customFormat="1" ht="12" x14ac:dyDescent="0.2">
      <c r="A86" s="382">
        <v>81</v>
      </c>
      <c r="B86" s="393" t="s">
        <v>1297</v>
      </c>
      <c r="C86" s="394">
        <f>SUM(D86:F86)</f>
        <v>200000</v>
      </c>
      <c r="D86" s="394"/>
      <c r="E86" s="394"/>
      <c r="F86" s="412">
        <v>200000</v>
      </c>
      <c r="G86" s="394"/>
      <c r="H86" s="403"/>
      <c r="I86" s="394"/>
      <c r="J86" s="394"/>
      <c r="K86" s="395"/>
      <c r="L86" s="395"/>
      <c r="M86" s="394"/>
      <c r="N86" s="394"/>
      <c r="O86" s="394">
        <f>SUM(C86)+SUM(H86:N86)</f>
        <v>200000</v>
      </c>
    </row>
    <row r="87" spans="1:15" s="381" customFormat="1" ht="12" x14ac:dyDescent="0.2">
      <c r="A87" s="382">
        <v>82</v>
      </c>
      <c r="B87" s="449" t="s">
        <v>1288</v>
      </c>
      <c r="C87" s="430">
        <f>SUM(D87:F87)</f>
        <v>0</v>
      </c>
      <c r="D87" s="430"/>
      <c r="E87" s="430"/>
      <c r="F87" s="450"/>
      <c r="G87" s="430"/>
      <c r="H87" s="432"/>
      <c r="I87" s="430"/>
      <c r="J87" s="430"/>
      <c r="K87" s="430"/>
      <c r="L87" s="451">
        <v>60000</v>
      </c>
      <c r="M87" s="430"/>
      <c r="N87" s="430"/>
      <c r="O87" s="430">
        <f>SUM(C87)+SUM(H87:N87)</f>
        <v>60000</v>
      </c>
    </row>
    <row r="88" spans="1:15" s="381" customFormat="1" ht="12" x14ac:dyDescent="0.2">
      <c r="A88" s="382">
        <v>83</v>
      </c>
      <c r="B88" s="441" t="s">
        <v>1294</v>
      </c>
      <c r="C88" s="436">
        <f t="shared" ref="C88:O88" si="22">SUM(C89:C90)</f>
        <v>700000</v>
      </c>
      <c r="D88" s="436">
        <f t="shared" si="22"/>
        <v>0</v>
      </c>
      <c r="E88" s="436">
        <f t="shared" si="22"/>
        <v>0</v>
      </c>
      <c r="F88" s="437">
        <f t="shared" si="22"/>
        <v>700000</v>
      </c>
      <c r="G88" s="437">
        <f t="shared" si="22"/>
        <v>0</v>
      </c>
      <c r="H88" s="438">
        <f t="shared" si="22"/>
        <v>0</v>
      </c>
      <c r="I88" s="436">
        <f t="shared" si="22"/>
        <v>0</v>
      </c>
      <c r="J88" s="436">
        <f t="shared" si="22"/>
        <v>0</v>
      </c>
      <c r="K88" s="436">
        <f t="shared" si="22"/>
        <v>10000</v>
      </c>
      <c r="L88" s="436">
        <f t="shared" si="22"/>
        <v>0</v>
      </c>
      <c r="M88" s="436">
        <f t="shared" si="22"/>
        <v>0</v>
      </c>
      <c r="N88" s="436">
        <f t="shared" si="22"/>
        <v>0</v>
      </c>
      <c r="O88" s="436">
        <f t="shared" si="22"/>
        <v>710000</v>
      </c>
    </row>
    <row r="89" spans="1:15" s="381" customFormat="1" ht="12" x14ac:dyDescent="0.2">
      <c r="A89" s="382">
        <v>84</v>
      </c>
      <c r="B89" s="402" t="s">
        <v>1295</v>
      </c>
      <c r="C89" s="394">
        <f>SUM(D89:F89)</f>
        <v>0</v>
      </c>
      <c r="D89" s="394"/>
      <c r="E89" s="394"/>
      <c r="F89" s="447"/>
      <c r="G89" s="394"/>
      <c r="H89" s="403"/>
      <c r="I89" s="394"/>
      <c r="J89" s="394"/>
      <c r="K89" s="395">
        <v>10000</v>
      </c>
      <c r="L89" s="395"/>
      <c r="M89" s="394"/>
      <c r="N89" s="394"/>
      <c r="O89" s="394">
        <f>SUM(C89)+SUM(H89:N89)</f>
        <v>10000</v>
      </c>
    </row>
    <row r="90" spans="1:15" s="381" customFormat="1" ht="12" x14ac:dyDescent="0.2">
      <c r="A90" s="382">
        <v>85</v>
      </c>
      <c r="B90" s="402" t="s">
        <v>1316</v>
      </c>
      <c r="C90" s="394">
        <f>SUM(D90:F90)</f>
        <v>700000</v>
      </c>
      <c r="D90" s="394"/>
      <c r="E90" s="394"/>
      <c r="F90" s="412">
        <v>700000</v>
      </c>
      <c r="G90" s="394"/>
      <c r="H90" s="403"/>
      <c r="I90" s="394"/>
      <c r="J90" s="394"/>
      <c r="K90" s="395"/>
      <c r="L90" s="395"/>
      <c r="M90" s="394"/>
      <c r="N90" s="394"/>
      <c r="O90" s="394">
        <f>SUM(C90)+SUM(H90:N90)</f>
        <v>700000</v>
      </c>
    </row>
    <row r="91" spans="1:15" s="452" customFormat="1" ht="12" x14ac:dyDescent="0.2">
      <c r="A91" s="382">
        <v>86</v>
      </c>
      <c r="B91" s="441" t="s">
        <v>1303</v>
      </c>
      <c r="C91" s="436">
        <f>SUM(C93:C112)</f>
        <v>76720032</v>
      </c>
      <c r="D91" s="436">
        <f t="shared" ref="D91:O91" si="23">SUM(D92:D93)</f>
        <v>0</v>
      </c>
      <c r="E91" s="436">
        <f t="shared" si="23"/>
        <v>0</v>
      </c>
      <c r="F91" s="436">
        <f t="shared" si="23"/>
        <v>0</v>
      </c>
      <c r="G91" s="436">
        <f t="shared" si="23"/>
        <v>0</v>
      </c>
      <c r="H91" s="436">
        <f t="shared" si="23"/>
        <v>0</v>
      </c>
      <c r="I91" s="436">
        <f t="shared" si="23"/>
        <v>0</v>
      </c>
      <c r="J91" s="436">
        <f t="shared" si="23"/>
        <v>0</v>
      </c>
      <c r="K91" s="436">
        <f t="shared" si="23"/>
        <v>0</v>
      </c>
      <c r="L91" s="436">
        <f t="shared" si="23"/>
        <v>3000000</v>
      </c>
      <c r="M91" s="436">
        <f t="shared" si="23"/>
        <v>0</v>
      </c>
      <c r="N91" s="436">
        <f t="shared" si="23"/>
        <v>0</v>
      </c>
      <c r="O91" s="436">
        <f t="shared" si="23"/>
        <v>3000000</v>
      </c>
    </row>
    <row r="92" spans="1:15" s="381" customFormat="1" ht="12" x14ac:dyDescent="0.2">
      <c r="A92" s="382">
        <v>87</v>
      </c>
      <c r="B92" s="850" t="s">
        <v>1304</v>
      </c>
      <c r="C92" s="394">
        <f t="shared" ref="C92:C119" si="24">SUM(D92:F92)</f>
        <v>0</v>
      </c>
      <c r="D92" s="394"/>
      <c r="E92" s="394"/>
      <c r="F92" s="412"/>
      <c r="G92" s="412"/>
      <c r="H92" s="403"/>
      <c r="I92" s="394"/>
      <c r="J92" s="394"/>
      <c r="K92" s="394"/>
      <c r="L92" s="394">
        <v>3000000</v>
      </c>
      <c r="M92" s="394"/>
      <c r="N92" s="394"/>
      <c r="O92" s="394">
        <f>SUM(C92)+SUM(H92:N92)</f>
        <v>3000000</v>
      </c>
    </row>
    <row r="93" spans="1:15" s="381" customFormat="1" ht="12" x14ac:dyDescent="0.2">
      <c r="A93" s="382">
        <v>88</v>
      </c>
      <c r="B93" s="402"/>
      <c r="C93" s="394">
        <f t="shared" si="24"/>
        <v>0</v>
      </c>
      <c r="D93" s="394"/>
      <c r="E93" s="394"/>
      <c r="F93" s="412"/>
      <c r="G93" s="394"/>
      <c r="H93" s="403"/>
      <c r="I93" s="394"/>
      <c r="J93" s="394"/>
      <c r="K93" s="395"/>
      <c r="L93" s="401"/>
      <c r="M93" s="394"/>
      <c r="N93" s="394"/>
      <c r="O93" s="394">
        <f>SUM(C93)+SUM(H93:N93)</f>
        <v>0</v>
      </c>
    </row>
    <row r="94" spans="1:15" s="452" customFormat="1" ht="12" x14ac:dyDescent="0.2">
      <c r="A94" s="382">
        <v>89</v>
      </c>
      <c r="B94" s="441" t="s">
        <v>1320</v>
      </c>
      <c r="C94" s="436">
        <f>SUM(C96:C112)</f>
        <v>38360016</v>
      </c>
      <c r="D94" s="436">
        <f t="shared" ref="D94:O94" si="25">SUM(D95:D96)</f>
        <v>0</v>
      </c>
      <c r="E94" s="436">
        <f t="shared" si="25"/>
        <v>0</v>
      </c>
      <c r="F94" s="436">
        <f t="shared" si="25"/>
        <v>0</v>
      </c>
      <c r="G94" s="436">
        <f t="shared" si="25"/>
        <v>0</v>
      </c>
      <c r="H94" s="436">
        <f t="shared" si="25"/>
        <v>0</v>
      </c>
      <c r="I94" s="436">
        <f t="shared" si="25"/>
        <v>0</v>
      </c>
      <c r="J94" s="436">
        <f t="shared" si="25"/>
        <v>0</v>
      </c>
      <c r="K94" s="436">
        <f t="shared" si="25"/>
        <v>0</v>
      </c>
      <c r="L94" s="436">
        <f t="shared" si="25"/>
        <v>1800000</v>
      </c>
      <c r="M94" s="436">
        <f t="shared" si="25"/>
        <v>0</v>
      </c>
      <c r="N94" s="436">
        <f t="shared" si="25"/>
        <v>0</v>
      </c>
      <c r="O94" s="436">
        <f t="shared" si="25"/>
        <v>1800000</v>
      </c>
    </row>
    <row r="95" spans="1:15" s="381" customFormat="1" ht="12" x14ac:dyDescent="0.2">
      <c r="A95" s="382">
        <v>90</v>
      </c>
      <c r="B95" s="850" t="s">
        <v>1277</v>
      </c>
      <c r="C95" s="394">
        <f t="shared" ref="C95:C96" si="26">SUM(D95:F95)</f>
        <v>0</v>
      </c>
      <c r="D95" s="394"/>
      <c r="E95" s="394"/>
      <c r="F95" s="412"/>
      <c r="G95" s="412"/>
      <c r="H95" s="403"/>
      <c r="I95" s="394"/>
      <c r="J95" s="394"/>
      <c r="K95" s="394"/>
      <c r="L95" s="401">
        <v>1800000</v>
      </c>
      <c r="M95" s="394"/>
      <c r="N95" s="394"/>
      <c r="O95" s="394">
        <f>SUM(C95)+SUM(H95:N95)</f>
        <v>1800000</v>
      </c>
    </row>
    <row r="96" spans="1:15" s="381" customFormat="1" ht="12" x14ac:dyDescent="0.2">
      <c r="A96" s="382">
        <v>91</v>
      </c>
      <c r="B96" s="402"/>
      <c r="C96" s="394">
        <f t="shared" si="26"/>
        <v>0</v>
      </c>
      <c r="D96" s="394"/>
      <c r="E96" s="394"/>
      <c r="F96" s="412"/>
      <c r="G96" s="394"/>
      <c r="H96" s="403"/>
      <c r="I96" s="394"/>
      <c r="J96" s="394"/>
      <c r="K96" s="395"/>
      <c r="L96" s="401"/>
      <c r="M96" s="394"/>
      <c r="N96" s="394"/>
      <c r="O96" s="394">
        <f>SUM(C96)+SUM(H96:N96)</f>
        <v>0</v>
      </c>
    </row>
    <row r="97" spans="1:15" s="452" customFormat="1" ht="12" x14ac:dyDescent="0.2">
      <c r="A97" s="382">
        <v>92</v>
      </c>
      <c r="B97" s="441" t="s">
        <v>1341</v>
      </c>
      <c r="C97" s="436">
        <f>SUM(C99:C115)</f>
        <v>19180008</v>
      </c>
      <c r="D97" s="436">
        <f t="shared" ref="D97:O97" si="27">SUM(D98:D99)</f>
        <v>0</v>
      </c>
      <c r="E97" s="436">
        <f t="shared" si="27"/>
        <v>0</v>
      </c>
      <c r="F97" s="436">
        <f t="shared" si="27"/>
        <v>0</v>
      </c>
      <c r="G97" s="436">
        <f t="shared" si="27"/>
        <v>0</v>
      </c>
      <c r="H97" s="436">
        <f t="shared" si="27"/>
        <v>0</v>
      </c>
      <c r="I97" s="436">
        <f t="shared" si="27"/>
        <v>0</v>
      </c>
      <c r="J97" s="436">
        <f t="shared" si="27"/>
        <v>0</v>
      </c>
      <c r="K97" s="436">
        <f t="shared" si="27"/>
        <v>0</v>
      </c>
      <c r="L97" s="436">
        <f t="shared" si="27"/>
        <v>900000</v>
      </c>
      <c r="M97" s="436">
        <f t="shared" si="27"/>
        <v>0</v>
      </c>
      <c r="N97" s="436">
        <f t="shared" si="27"/>
        <v>0</v>
      </c>
      <c r="O97" s="436">
        <f t="shared" si="27"/>
        <v>900000</v>
      </c>
    </row>
    <row r="98" spans="1:15" s="381" customFormat="1" ht="12" x14ac:dyDescent="0.2">
      <c r="A98" s="382">
        <v>93</v>
      </c>
      <c r="B98" s="850" t="s">
        <v>1342</v>
      </c>
      <c r="C98" s="394">
        <f t="shared" ref="C98:C99" si="28">SUM(D98:F98)</f>
        <v>0</v>
      </c>
      <c r="D98" s="394"/>
      <c r="E98" s="394"/>
      <c r="F98" s="412"/>
      <c r="G98" s="412"/>
      <c r="H98" s="403"/>
      <c r="I98" s="394"/>
      <c r="J98" s="394"/>
      <c r="K98" s="394"/>
      <c r="L98" s="401">
        <v>900000</v>
      </c>
      <c r="M98" s="394"/>
      <c r="N98" s="394"/>
      <c r="O98" s="394">
        <f>SUM(C98)+SUM(H98:N98)</f>
        <v>900000</v>
      </c>
    </row>
    <row r="99" spans="1:15" s="381" customFormat="1" ht="12" x14ac:dyDescent="0.2">
      <c r="A99" s="382">
        <v>94</v>
      </c>
      <c r="B99" s="402"/>
      <c r="C99" s="394">
        <f t="shared" si="28"/>
        <v>0</v>
      </c>
      <c r="D99" s="394"/>
      <c r="E99" s="394"/>
      <c r="F99" s="412"/>
      <c r="G99" s="394"/>
      <c r="H99" s="403"/>
      <c r="I99" s="394"/>
      <c r="J99" s="394"/>
      <c r="K99" s="395"/>
      <c r="L99" s="401"/>
      <c r="M99" s="394"/>
      <c r="N99" s="394"/>
      <c r="O99" s="394">
        <f>SUM(C99)+SUM(H99:N99)</f>
        <v>0</v>
      </c>
    </row>
    <row r="100" spans="1:15" s="452" customFormat="1" ht="12" x14ac:dyDescent="0.2">
      <c r="A100" s="382">
        <v>95</v>
      </c>
      <c r="B100" s="441" t="s">
        <v>1318</v>
      </c>
      <c r="C100" s="436">
        <f>SUM(C102:C115)</f>
        <v>9590004</v>
      </c>
      <c r="D100" s="436">
        <f t="shared" ref="D100:O100" si="29">SUM(D101:D102)</f>
        <v>0</v>
      </c>
      <c r="E100" s="436">
        <f t="shared" si="29"/>
        <v>0</v>
      </c>
      <c r="F100" s="436">
        <f t="shared" si="29"/>
        <v>0</v>
      </c>
      <c r="G100" s="436">
        <f t="shared" si="29"/>
        <v>0</v>
      </c>
      <c r="H100" s="436">
        <f t="shared" si="29"/>
        <v>0</v>
      </c>
      <c r="I100" s="436">
        <f t="shared" si="29"/>
        <v>0</v>
      </c>
      <c r="J100" s="436">
        <f t="shared" si="29"/>
        <v>0</v>
      </c>
      <c r="K100" s="436">
        <f t="shared" si="29"/>
        <v>900000</v>
      </c>
      <c r="L100" s="436">
        <f t="shared" si="29"/>
        <v>800000</v>
      </c>
      <c r="M100" s="436">
        <f t="shared" si="29"/>
        <v>0</v>
      </c>
      <c r="N100" s="436">
        <f t="shared" si="29"/>
        <v>0</v>
      </c>
      <c r="O100" s="436">
        <f t="shared" si="29"/>
        <v>1700000</v>
      </c>
    </row>
    <row r="101" spans="1:15" s="381" customFormat="1" ht="12" x14ac:dyDescent="0.2">
      <c r="A101" s="382">
        <v>96</v>
      </c>
      <c r="B101" s="453" t="s">
        <v>1319</v>
      </c>
      <c r="C101" s="394">
        <f t="shared" ref="C101:C102" si="30">SUM(D101:F101)</f>
        <v>0</v>
      </c>
      <c r="D101" s="394"/>
      <c r="E101" s="394"/>
      <c r="F101" s="412"/>
      <c r="G101" s="412"/>
      <c r="H101" s="403"/>
      <c r="I101" s="394"/>
      <c r="J101" s="394"/>
      <c r="K101" s="394"/>
      <c r="L101" s="401">
        <v>800000</v>
      </c>
      <c r="M101" s="394"/>
      <c r="N101" s="394"/>
      <c r="O101" s="394">
        <f>SUM(C101)+SUM(H101:N101)</f>
        <v>800000</v>
      </c>
    </row>
    <row r="102" spans="1:15" s="381" customFormat="1" ht="12" x14ac:dyDescent="0.2">
      <c r="A102" s="382">
        <v>97</v>
      </c>
      <c r="B102" s="402" t="s">
        <v>1349</v>
      </c>
      <c r="C102" s="394">
        <f t="shared" si="30"/>
        <v>0</v>
      </c>
      <c r="D102" s="394"/>
      <c r="E102" s="394"/>
      <c r="F102" s="412"/>
      <c r="G102" s="394"/>
      <c r="H102" s="403"/>
      <c r="I102" s="394"/>
      <c r="J102" s="394"/>
      <c r="K102" s="395">
        <v>900000</v>
      </c>
      <c r="L102" s="401"/>
      <c r="M102" s="394"/>
      <c r="N102" s="394"/>
      <c r="O102" s="394">
        <f>SUM(C102)+SUM(H102:N102)</f>
        <v>900000</v>
      </c>
    </row>
    <row r="103" spans="1:15" s="452" customFormat="1" ht="12" x14ac:dyDescent="0.2">
      <c r="A103" s="382">
        <v>98</v>
      </c>
      <c r="B103" s="441" t="s">
        <v>1291</v>
      </c>
      <c r="C103" s="436">
        <f>SUM(C105:C114)</f>
        <v>4795002</v>
      </c>
      <c r="D103" s="436">
        <f t="shared" ref="D103:O103" si="31">SUM(D104:D105)</f>
        <v>0</v>
      </c>
      <c r="E103" s="436">
        <f t="shared" si="31"/>
        <v>0</v>
      </c>
      <c r="F103" s="436">
        <f t="shared" si="31"/>
        <v>0</v>
      </c>
      <c r="G103" s="436">
        <f t="shared" si="31"/>
        <v>0</v>
      </c>
      <c r="H103" s="436">
        <f t="shared" si="31"/>
        <v>0</v>
      </c>
      <c r="I103" s="436">
        <f t="shared" si="31"/>
        <v>0</v>
      </c>
      <c r="J103" s="436">
        <f t="shared" si="31"/>
        <v>9000000</v>
      </c>
      <c r="K103" s="436">
        <f t="shared" si="31"/>
        <v>0</v>
      </c>
      <c r="L103" s="436">
        <f t="shared" si="31"/>
        <v>1200000</v>
      </c>
      <c r="M103" s="436">
        <f t="shared" si="31"/>
        <v>0</v>
      </c>
      <c r="N103" s="436">
        <f t="shared" si="31"/>
        <v>0</v>
      </c>
      <c r="O103" s="436">
        <f t="shared" si="31"/>
        <v>10200000</v>
      </c>
    </row>
    <row r="104" spans="1:15" s="381" customFormat="1" ht="12" x14ac:dyDescent="0.2">
      <c r="A104" s="382">
        <v>99</v>
      </c>
      <c r="B104" s="453" t="s">
        <v>1301</v>
      </c>
      <c r="C104" s="394">
        <f t="shared" ref="C104:C105" si="32">SUM(D104:F104)</f>
        <v>0</v>
      </c>
      <c r="D104" s="394"/>
      <c r="E104" s="394"/>
      <c r="F104" s="412"/>
      <c r="G104" s="412"/>
      <c r="H104" s="403"/>
      <c r="I104" s="394"/>
      <c r="J104" s="394">
        <v>4500000</v>
      </c>
      <c r="K104" s="394"/>
      <c r="L104" s="394">
        <v>1200000</v>
      </c>
      <c r="M104" s="394"/>
      <c r="N104" s="394"/>
      <c r="O104" s="394">
        <f>SUM(C104)+SUM(H104:N104)</f>
        <v>5700000</v>
      </c>
    </row>
    <row r="105" spans="1:15" s="381" customFormat="1" thickBot="1" x14ac:dyDescent="0.25">
      <c r="A105" s="382">
        <v>100</v>
      </c>
      <c r="B105" s="402" t="s">
        <v>1300</v>
      </c>
      <c r="C105" s="394">
        <f t="shared" si="32"/>
        <v>0</v>
      </c>
      <c r="D105" s="394"/>
      <c r="E105" s="394"/>
      <c r="F105" s="412"/>
      <c r="G105" s="394"/>
      <c r="H105" s="403"/>
      <c r="I105" s="394"/>
      <c r="J105" s="394">
        <v>4500000</v>
      </c>
      <c r="K105" s="395"/>
      <c r="L105" s="401"/>
      <c r="M105" s="394"/>
      <c r="N105" s="394"/>
      <c r="O105" s="394">
        <f>SUM(C105)+SUM(H105:N105)</f>
        <v>4500000</v>
      </c>
    </row>
    <row r="106" spans="1:15" s="452" customFormat="1" thickBot="1" x14ac:dyDescent="0.25">
      <c r="A106" s="382">
        <v>101</v>
      </c>
      <c r="B106" s="454" t="s">
        <v>1306</v>
      </c>
      <c r="C106" s="455">
        <f t="shared" si="24"/>
        <v>2397501</v>
      </c>
      <c r="D106" s="455">
        <f t="shared" ref="D106:O106" si="33">D107</f>
        <v>0</v>
      </c>
      <c r="E106" s="456">
        <f t="shared" si="33"/>
        <v>0</v>
      </c>
      <c r="F106" s="457">
        <f t="shared" si="33"/>
        <v>2397501</v>
      </c>
      <c r="G106" s="457">
        <f t="shared" si="33"/>
        <v>0</v>
      </c>
      <c r="H106" s="458">
        <f t="shared" si="33"/>
        <v>0</v>
      </c>
      <c r="I106" s="456">
        <f t="shared" si="33"/>
        <v>0</v>
      </c>
      <c r="J106" s="456">
        <f t="shared" si="33"/>
        <v>0</v>
      </c>
      <c r="K106" s="456">
        <f t="shared" si="33"/>
        <v>0</v>
      </c>
      <c r="L106" s="456">
        <f t="shared" si="33"/>
        <v>0</v>
      </c>
      <c r="M106" s="456">
        <f t="shared" si="33"/>
        <v>0</v>
      </c>
      <c r="N106" s="456">
        <f t="shared" si="33"/>
        <v>0</v>
      </c>
      <c r="O106" s="456">
        <f t="shared" si="33"/>
        <v>2397501</v>
      </c>
    </row>
    <row r="107" spans="1:15" s="381" customFormat="1" thickBot="1" x14ac:dyDescent="0.25">
      <c r="A107" s="382">
        <v>102</v>
      </c>
      <c r="B107" s="402" t="s">
        <v>1307</v>
      </c>
      <c r="C107" s="394">
        <f t="shared" si="24"/>
        <v>2397501</v>
      </c>
      <c r="D107" s="394"/>
      <c r="E107" s="394"/>
      <c r="F107" s="412">
        <v>2397501</v>
      </c>
      <c r="G107" s="394"/>
      <c r="H107" s="403"/>
      <c r="I107" s="394"/>
      <c r="J107" s="394"/>
      <c r="K107" s="401"/>
      <c r="L107" s="395"/>
      <c r="M107" s="394"/>
      <c r="N107" s="394"/>
      <c r="O107" s="394">
        <f>SUM(C107)+SUM(H107:N107)</f>
        <v>2397501</v>
      </c>
    </row>
    <row r="108" spans="1:15" s="452" customFormat="1" thickBot="1" x14ac:dyDescent="0.25">
      <c r="A108" s="382">
        <v>103</v>
      </c>
      <c r="B108" s="454" t="s">
        <v>1287</v>
      </c>
      <c r="C108" s="455">
        <f t="shared" si="24"/>
        <v>0</v>
      </c>
      <c r="D108" s="456">
        <f t="shared" ref="D108:O108" si="34">SUM(D109:D110)</f>
        <v>0</v>
      </c>
      <c r="E108" s="456">
        <f t="shared" si="34"/>
        <v>0</v>
      </c>
      <c r="F108" s="457">
        <f t="shared" si="34"/>
        <v>0</v>
      </c>
      <c r="G108" s="457">
        <f t="shared" si="34"/>
        <v>388395277</v>
      </c>
      <c r="H108" s="458">
        <f t="shared" si="34"/>
        <v>0</v>
      </c>
      <c r="I108" s="456">
        <f t="shared" si="34"/>
        <v>0</v>
      </c>
      <c r="J108" s="456">
        <f t="shared" si="34"/>
        <v>0</v>
      </c>
      <c r="K108" s="456">
        <f t="shared" si="34"/>
        <v>0</v>
      </c>
      <c r="L108" s="456">
        <f t="shared" si="34"/>
        <v>0</v>
      </c>
      <c r="M108" s="456">
        <f t="shared" si="34"/>
        <v>0</v>
      </c>
      <c r="N108" s="456">
        <f t="shared" si="34"/>
        <v>0</v>
      </c>
      <c r="O108" s="456">
        <f t="shared" si="34"/>
        <v>388395277</v>
      </c>
    </row>
    <row r="109" spans="1:15" s="452" customFormat="1" ht="12" x14ac:dyDescent="0.2">
      <c r="A109" s="382">
        <v>104</v>
      </c>
      <c r="B109" s="434" t="s">
        <v>1290</v>
      </c>
      <c r="C109" s="395">
        <f t="shared" si="24"/>
        <v>0</v>
      </c>
      <c r="D109" s="459"/>
      <c r="E109" s="459"/>
      <c r="F109" s="460"/>
      <c r="G109" s="459"/>
      <c r="H109" s="461"/>
      <c r="I109" s="459"/>
      <c r="J109" s="459"/>
      <c r="K109" s="394"/>
      <c r="L109" s="401"/>
      <c r="M109" s="459"/>
      <c r="N109" s="459"/>
      <c r="O109" s="395">
        <f>SUM(C109)+SUM(H109:N109)</f>
        <v>0</v>
      </c>
    </row>
    <row r="110" spans="1:15" s="400" customFormat="1" thickBot="1" x14ac:dyDescent="0.25">
      <c r="A110" s="382">
        <v>105</v>
      </c>
      <c r="B110" s="462"/>
      <c r="C110" s="395">
        <f t="shared" si="24"/>
        <v>0</v>
      </c>
      <c r="D110" s="395"/>
      <c r="E110" s="395"/>
      <c r="F110" s="396"/>
      <c r="G110" s="395">
        <v>388395277</v>
      </c>
      <c r="H110" s="463"/>
      <c r="I110" s="395"/>
      <c r="J110" s="395"/>
      <c r="K110" s="395"/>
      <c r="L110" s="401"/>
      <c r="M110" s="395"/>
      <c r="N110" s="395"/>
      <c r="O110" s="395">
        <f>SUM(C110)+SUM(G110:N110)</f>
        <v>388395277</v>
      </c>
    </row>
    <row r="111" spans="1:15" s="452" customFormat="1" thickBot="1" x14ac:dyDescent="0.25">
      <c r="A111" s="382">
        <v>106</v>
      </c>
      <c r="B111" s="454" t="s">
        <v>372</v>
      </c>
      <c r="C111" s="455">
        <f t="shared" si="24"/>
        <v>0</v>
      </c>
      <c r="D111" s="456">
        <f t="shared" ref="D111:O111" si="35">SUM(D112:D113)</f>
        <v>0</v>
      </c>
      <c r="E111" s="456">
        <f t="shared" si="35"/>
        <v>0</v>
      </c>
      <c r="F111" s="456">
        <f t="shared" si="35"/>
        <v>0</v>
      </c>
      <c r="G111" s="456">
        <f t="shared" si="35"/>
        <v>0</v>
      </c>
      <c r="H111" s="456">
        <f t="shared" si="35"/>
        <v>1757472</v>
      </c>
      <c r="I111" s="456">
        <f t="shared" si="35"/>
        <v>0</v>
      </c>
      <c r="J111" s="456">
        <f t="shared" si="35"/>
        <v>0</v>
      </c>
      <c r="K111" s="456">
        <f t="shared" si="35"/>
        <v>0</v>
      </c>
      <c r="L111" s="456">
        <f t="shared" si="35"/>
        <v>0</v>
      </c>
      <c r="M111" s="456">
        <f t="shared" si="35"/>
        <v>13000000</v>
      </c>
      <c r="N111" s="456">
        <f t="shared" si="35"/>
        <v>0</v>
      </c>
      <c r="O111" s="456">
        <f t="shared" si="35"/>
        <v>14757472</v>
      </c>
    </row>
    <row r="112" spans="1:15" s="381" customFormat="1" ht="12" x14ac:dyDescent="0.2">
      <c r="A112" s="382">
        <v>107</v>
      </c>
      <c r="B112" s="402" t="s">
        <v>1547</v>
      </c>
      <c r="C112" s="394">
        <f t="shared" si="24"/>
        <v>0</v>
      </c>
      <c r="D112" s="394"/>
      <c r="E112" s="394"/>
      <c r="F112" s="412"/>
      <c r="G112" s="394"/>
      <c r="H112" s="464">
        <v>1757472</v>
      </c>
      <c r="I112" s="394"/>
      <c r="J112" s="394"/>
      <c r="K112" s="394"/>
      <c r="L112" s="394"/>
      <c r="M112" s="394"/>
      <c r="N112" s="394"/>
      <c r="O112" s="394">
        <f t="shared" ref="O112:O119" si="36">SUM(C112)+SUM(H112:N112)</f>
        <v>1757472</v>
      </c>
    </row>
    <row r="113" spans="1:15" s="381" customFormat="1" ht="12" x14ac:dyDescent="0.2">
      <c r="A113" s="382">
        <v>108</v>
      </c>
      <c r="B113" s="402" t="s">
        <v>1321</v>
      </c>
      <c r="C113" s="394">
        <f t="shared" si="24"/>
        <v>0</v>
      </c>
      <c r="D113" s="394"/>
      <c r="E113" s="394"/>
      <c r="F113" s="412"/>
      <c r="G113" s="394"/>
      <c r="H113" s="403"/>
      <c r="I113" s="394"/>
      <c r="J113" s="394"/>
      <c r="K113" s="394"/>
      <c r="L113" s="394"/>
      <c r="M113" s="394">
        <v>13000000</v>
      </c>
      <c r="N113" s="394"/>
      <c r="O113" s="394">
        <f t="shared" si="36"/>
        <v>13000000</v>
      </c>
    </row>
    <row r="114" spans="1:15" s="381" customFormat="1" ht="12" x14ac:dyDescent="0.2">
      <c r="A114" s="382">
        <v>109</v>
      </c>
      <c r="B114" s="441" t="s">
        <v>373</v>
      </c>
      <c r="C114" s="465">
        <f t="shared" si="24"/>
        <v>0</v>
      </c>
      <c r="D114" s="436">
        <f t="shared" ref="D114:N114" si="37">SUM(D115:D119)</f>
        <v>0</v>
      </c>
      <c r="E114" s="436">
        <f t="shared" si="37"/>
        <v>0</v>
      </c>
      <c r="F114" s="437">
        <f t="shared" si="37"/>
        <v>0</v>
      </c>
      <c r="G114" s="437">
        <f t="shared" si="37"/>
        <v>0</v>
      </c>
      <c r="H114" s="438">
        <f t="shared" si="37"/>
        <v>0</v>
      </c>
      <c r="I114" s="436">
        <f t="shared" si="37"/>
        <v>0</v>
      </c>
      <c r="J114" s="436">
        <f t="shared" si="37"/>
        <v>0</v>
      </c>
      <c r="K114" s="436">
        <f t="shared" si="37"/>
        <v>0</v>
      </c>
      <c r="L114" s="436">
        <f t="shared" si="37"/>
        <v>0</v>
      </c>
      <c r="M114" s="436">
        <f t="shared" si="37"/>
        <v>0</v>
      </c>
      <c r="N114" s="436">
        <f t="shared" si="37"/>
        <v>15189393</v>
      </c>
      <c r="O114" s="436">
        <f t="shared" si="36"/>
        <v>15189393</v>
      </c>
    </row>
    <row r="115" spans="1:15" s="381" customFormat="1" ht="12" x14ac:dyDescent="0.2">
      <c r="A115" s="382">
        <v>110</v>
      </c>
      <c r="B115" s="402" t="s">
        <v>374</v>
      </c>
      <c r="C115" s="394">
        <f t="shared" si="24"/>
        <v>0</v>
      </c>
      <c r="D115" s="394"/>
      <c r="E115" s="394"/>
      <c r="F115" s="412"/>
      <c r="G115" s="394"/>
      <c r="H115" s="394"/>
      <c r="I115" s="394"/>
      <c r="J115" s="394"/>
      <c r="K115" s="394"/>
      <c r="L115" s="394"/>
      <c r="M115" s="394"/>
      <c r="N115" s="394">
        <v>6680050</v>
      </c>
      <c r="O115" s="394">
        <f t="shared" si="36"/>
        <v>6680050</v>
      </c>
    </row>
    <row r="116" spans="1:15" s="381" customFormat="1" ht="12" x14ac:dyDescent="0.2">
      <c r="A116" s="382">
        <v>111</v>
      </c>
      <c r="B116" s="466" t="s">
        <v>375</v>
      </c>
      <c r="C116" s="394">
        <f t="shared" si="24"/>
        <v>0</v>
      </c>
      <c r="D116" s="394"/>
      <c r="E116" s="394"/>
      <c r="F116" s="412"/>
      <c r="G116" s="394"/>
      <c r="H116" s="433"/>
      <c r="I116" s="394"/>
      <c r="J116" s="394"/>
      <c r="K116" s="394"/>
      <c r="L116" s="394"/>
      <c r="M116" s="394"/>
      <c r="N116" s="401">
        <v>198343</v>
      </c>
      <c r="O116" s="394">
        <f t="shared" si="36"/>
        <v>198343</v>
      </c>
    </row>
    <row r="117" spans="1:15" s="381" customFormat="1" ht="12" x14ac:dyDescent="0.2">
      <c r="A117" s="382">
        <v>112</v>
      </c>
      <c r="B117" s="402" t="s">
        <v>1344</v>
      </c>
      <c r="C117" s="394">
        <f t="shared" si="24"/>
        <v>0</v>
      </c>
      <c r="D117" s="394"/>
      <c r="E117" s="394"/>
      <c r="F117" s="412"/>
      <c r="G117" s="394"/>
      <c r="H117" s="433"/>
      <c r="I117" s="394"/>
      <c r="J117" s="394"/>
      <c r="K117" s="394"/>
      <c r="L117" s="394"/>
      <c r="M117" s="394"/>
      <c r="N117" s="394">
        <v>185000</v>
      </c>
      <c r="O117" s="394">
        <f t="shared" si="36"/>
        <v>185000</v>
      </c>
    </row>
    <row r="118" spans="1:15" s="381" customFormat="1" ht="11.25" customHeight="1" x14ac:dyDescent="0.2">
      <c r="A118" s="382">
        <v>113</v>
      </c>
      <c r="B118" s="402" t="s">
        <v>1305</v>
      </c>
      <c r="C118" s="394">
        <f t="shared" si="24"/>
        <v>0</v>
      </c>
      <c r="D118" s="394"/>
      <c r="E118" s="394"/>
      <c r="F118" s="412"/>
      <c r="G118" s="394"/>
      <c r="H118" s="445"/>
      <c r="I118" s="394"/>
      <c r="J118" s="394"/>
      <c r="K118" s="394"/>
      <c r="L118" s="395"/>
      <c r="M118" s="394"/>
      <c r="N118" s="394">
        <v>8126000</v>
      </c>
      <c r="O118" s="394">
        <f t="shared" si="36"/>
        <v>8126000</v>
      </c>
    </row>
    <row r="119" spans="1:15" s="381" customFormat="1" thickBot="1" x14ac:dyDescent="0.25">
      <c r="A119" s="382">
        <v>114</v>
      </c>
      <c r="B119" s="467"/>
      <c r="C119" s="468">
        <f t="shared" si="24"/>
        <v>0</v>
      </c>
      <c r="D119" s="468"/>
      <c r="E119" s="468"/>
      <c r="F119" s="469"/>
      <c r="G119" s="468"/>
      <c r="H119" s="470"/>
      <c r="I119" s="468"/>
      <c r="J119" s="468"/>
      <c r="K119" s="468"/>
      <c r="L119" s="468"/>
      <c r="M119" s="468"/>
      <c r="N119" s="468"/>
      <c r="O119" s="394">
        <f t="shared" si="36"/>
        <v>0</v>
      </c>
    </row>
    <row r="120" spans="1:15" s="381" customFormat="1" thickBot="1" x14ac:dyDescent="0.25">
      <c r="A120" s="382">
        <v>115</v>
      </c>
      <c r="B120" s="471" t="s">
        <v>376</v>
      </c>
      <c r="C120" s="472">
        <f t="shared" ref="C120:O120" si="38">C7+C17+C29+C50+C56</f>
        <v>191014774</v>
      </c>
      <c r="D120" s="472">
        <f t="shared" si="38"/>
        <v>22239880</v>
      </c>
      <c r="E120" s="472">
        <f t="shared" si="38"/>
        <v>4433417</v>
      </c>
      <c r="F120" s="472">
        <f t="shared" si="38"/>
        <v>15696415</v>
      </c>
      <c r="G120" s="472">
        <f t="shared" si="38"/>
        <v>388395277</v>
      </c>
      <c r="H120" s="472">
        <f t="shared" si="38"/>
        <v>15288342</v>
      </c>
      <c r="I120" s="472">
        <f t="shared" si="38"/>
        <v>3100000</v>
      </c>
      <c r="J120" s="472">
        <f t="shared" si="38"/>
        <v>9000000</v>
      </c>
      <c r="K120" s="472">
        <f t="shared" si="38"/>
        <v>4816155</v>
      </c>
      <c r="L120" s="472">
        <f t="shared" si="38"/>
        <v>14192400</v>
      </c>
      <c r="M120" s="472">
        <f t="shared" si="38"/>
        <v>26436160</v>
      </c>
      <c r="N120" s="472">
        <f t="shared" si="38"/>
        <v>15189393</v>
      </c>
      <c r="O120" s="472">
        <f t="shared" si="38"/>
        <v>518787439</v>
      </c>
    </row>
    <row r="121" spans="1:15" s="381" customFormat="1" ht="15.75" customHeight="1" x14ac:dyDescent="0.2">
      <c r="A121" s="382">
        <v>116</v>
      </c>
      <c r="B121" s="851" t="s">
        <v>1267</v>
      </c>
      <c r="C121" s="823">
        <f t="shared" ref="C121:C155" si="39">SUM(D121:F121)</f>
        <v>0</v>
      </c>
      <c r="D121" s="824"/>
      <c r="E121" s="824"/>
      <c r="F121" s="825"/>
      <c r="G121" s="826"/>
      <c r="H121" s="827"/>
      <c r="I121" s="823"/>
      <c r="J121" s="825"/>
      <c r="K121" s="825"/>
      <c r="L121" s="825"/>
      <c r="M121" s="828">
        <v>65419810</v>
      </c>
      <c r="N121" s="829"/>
      <c r="O121" s="823">
        <f t="shared" ref="O121:O155" si="40">SUM(C121)+SUM(H121:N121)</f>
        <v>65419810</v>
      </c>
    </row>
    <row r="122" spans="1:15" s="381" customFormat="1" ht="15.75" customHeight="1" x14ac:dyDescent="0.2">
      <c r="A122" s="382">
        <v>117</v>
      </c>
      <c r="B122" s="852" t="s">
        <v>1268</v>
      </c>
      <c r="C122" s="394">
        <f t="shared" si="39"/>
        <v>0</v>
      </c>
      <c r="D122" s="830"/>
      <c r="E122" s="830"/>
      <c r="F122" s="831"/>
      <c r="G122" s="832"/>
      <c r="H122" s="403"/>
      <c r="I122" s="412"/>
      <c r="J122" s="831"/>
      <c r="K122" s="831"/>
      <c r="L122" s="831"/>
      <c r="M122" s="833">
        <v>772974</v>
      </c>
      <c r="N122" s="834"/>
      <c r="O122" s="394">
        <f t="shared" si="40"/>
        <v>772974</v>
      </c>
    </row>
    <row r="123" spans="1:15" s="381" customFormat="1" ht="15.75" customHeight="1" x14ac:dyDescent="0.2">
      <c r="A123" s="382">
        <v>118</v>
      </c>
      <c r="B123" s="852" t="s">
        <v>377</v>
      </c>
      <c r="C123" s="394">
        <f t="shared" si="39"/>
        <v>0</v>
      </c>
      <c r="D123" s="830"/>
      <c r="E123" s="830"/>
      <c r="F123" s="831"/>
      <c r="G123" s="832"/>
      <c r="H123" s="403"/>
      <c r="I123" s="412"/>
      <c r="J123" s="831"/>
      <c r="K123" s="831">
        <v>15828586</v>
      </c>
      <c r="L123" s="831"/>
      <c r="M123" s="831"/>
      <c r="N123" s="834"/>
      <c r="O123" s="394">
        <f t="shared" si="40"/>
        <v>15828586</v>
      </c>
    </row>
    <row r="124" spans="1:15" s="381" customFormat="1" ht="15.75" customHeight="1" x14ac:dyDescent="0.2">
      <c r="A124" s="382">
        <v>119</v>
      </c>
      <c r="B124" s="853" t="s">
        <v>301</v>
      </c>
      <c r="C124" s="394">
        <f t="shared" si="39"/>
        <v>0</v>
      </c>
      <c r="D124" s="830"/>
      <c r="E124" s="830"/>
      <c r="F124" s="835"/>
      <c r="G124" s="832"/>
      <c r="H124" s="403"/>
      <c r="I124" s="412"/>
      <c r="J124" s="835"/>
      <c r="K124" s="835"/>
      <c r="L124" s="835">
        <v>1955000</v>
      </c>
      <c r="M124" s="835"/>
      <c r="N124" s="836"/>
      <c r="O124" s="394">
        <f t="shared" si="40"/>
        <v>1955000</v>
      </c>
    </row>
    <row r="125" spans="1:15" s="381" customFormat="1" ht="15.75" customHeight="1" x14ac:dyDescent="0.2">
      <c r="A125" s="382">
        <v>120</v>
      </c>
      <c r="B125" s="852" t="s">
        <v>378</v>
      </c>
      <c r="C125" s="394">
        <f t="shared" si="39"/>
        <v>0</v>
      </c>
      <c r="D125" s="830"/>
      <c r="E125" s="830"/>
      <c r="F125" s="835"/>
      <c r="G125" s="832"/>
      <c r="H125" s="403"/>
      <c r="I125" s="412"/>
      <c r="J125" s="835"/>
      <c r="K125" s="835"/>
      <c r="L125" s="835"/>
      <c r="M125" s="835">
        <v>4000000</v>
      </c>
      <c r="N125" s="836"/>
      <c r="O125" s="394">
        <f t="shared" si="40"/>
        <v>4000000</v>
      </c>
    </row>
    <row r="126" spans="1:15" s="381" customFormat="1" ht="15.75" customHeight="1" x14ac:dyDescent="0.2">
      <c r="A126" s="382">
        <v>121</v>
      </c>
      <c r="B126" s="852" t="s">
        <v>1269</v>
      </c>
      <c r="C126" s="394">
        <f t="shared" si="39"/>
        <v>0</v>
      </c>
      <c r="D126" s="830"/>
      <c r="E126" s="830"/>
      <c r="F126" s="835"/>
      <c r="G126" s="832"/>
      <c r="H126" s="403"/>
      <c r="I126" s="412"/>
      <c r="J126" s="835"/>
      <c r="K126" s="835"/>
      <c r="L126" s="835">
        <v>1955800</v>
      </c>
      <c r="M126" s="835"/>
      <c r="N126" s="836"/>
      <c r="O126" s="394">
        <f t="shared" si="40"/>
        <v>1955800</v>
      </c>
    </row>
    <row r="127" spans="1:15" s="381" customFormat="1" ht="15.75" customHeight="1" x14ac:dyDescent="0.2">
      <c r="A127" s="382">
        <v>122</v>
      </c>
      <c r="B127" s="852" t="s">
        <v>1270</v>
      </c>
      <c r="C127" s="394">
        <f t="shared" si="39"/>
        <v>0</v>
      </c>
      <c r="D127" s="830"/>
      <c r="E127" s="830"/>
      <c r="F127" s="835"/>
      <c r="G127" s="832"/>
      <c r="H127" s="403"/>
      <c r="I127" s="412"/>
      <c r="J127" s="835"/>
      <c r="K127" s="835"/>
      <c r="L127" s="835">
        <v>210000</v>
      </c>
      <c r="M127" s="835"/>
      <c r="N127" s="836"/>
      <c r="O127" s="394">
        <f t="shared" si="40"/>
        <v>210000</v>
      </c>
    </row>
    <row r="128" spans="1:15" s="381" customFormat="1" ht="15.75" customHeight="1" x14ac:dyDescent="0.2">
      <c r="A128" s="382">
        <v>123</v>
      </c>
      <c r="B128" s="852" t="s">
        <v>379</v>
      </c>
      <c r="C128" s="394">
        <f t="shared" si="39"/>
        <v>0</v>
      </c>
      <c r="D128" s="830"/>
      <c r="E128" s="830"/>
      <c r="F128" s="835"/>
      <c r="G128" s="832"/>
      <c r="H128" s="403"/>
      <c r="I128" s="412"/>
      <c r="J128" s="835"/>
      <c r="K128" s="835"/>
      <c r="L128" s="835"/>
      <c r="M128" s="835">
        <v>4000000</v>
      </c>
      <c r="N128" s="836"/>
      <c r="O128" s="394">
        <f t="shared" si="40"/>
        <v>4000000</v>
      </c>
    </row>
    <row r="129" spans="1:15" s="381" customFormat="1" ht="15.75" customHeight="1" x14ac:dyDescent="0.2">
      <c r="A129" s="382">
        <v>124</v>
      </c>
      <c r="B129" s="852" t="s">
        <v>1271</v>
      </c>
      <c r="C129" s="394">
        <f t="shared" si="39"/>
        <v>0</v>
      </c>
      <c r="D129" s="830"/>
      <c r="E129" s="830"/>
      <c r="F129" s="835"/>
      <c r="G129" s="832"/>
      <c r="H129" s="403"/>
      <c r="I129" s="412"/>
      <c r="J129" s="835"/>
      <c r="K129" s="835"/>
      <c r="L129" s="835"/>
      <c r="M129" s="835">
        <v>7020000</v>
      </c>
      <c r="N129" s="836"/>
      <c r="O129" s="394">
        <f t="shared" si="40"/>
        <v>7020000</v>
      </c>
    </row>
    <row r="130" spans="1:15" s="381" customFormat="1" ht="15.75" customHeight="1" x14ac:dyDescent="0.2">
      <c r="A130" s="382">
        <v>125</v>
      </c>
      <c r="B130" s="852" t="s">
        <v>380</v>
      </c>
      <c r="C130" s="394">
        <f t="shared" si="39"/>
        <v>2460000</v>
      </c>
      <c r="D130" s="831"/>
      <c r="E130" s="831"/>
      <c r="F130" s="831">
        <v>2460000</v>
      </c>
      <c r="G130" s="832"/>
      <c r="H130" s="403"/>
      <c r="I130" s="412"/>
      <c r="J130" s="831"/>
      <c r="K130" s="831"/>
      <c r="L130" s="831"/>
      <c r="M130" s="831"/>
      <c r="N130" s="834"/>
      <c r="O130" s="394">
        <f t="shared" si="40"/>
        <v>2460000</v>
      </c>
    </row>
    <row r="131" spans="1:15" s="381" customFormat="1" ht="15.75" customHeight="1" x14ac:dyDescent="0.2">
      <c r="A131" s="382">
        <v>126</v>
      </c>
      <c r="B131" s="852" t="s">
        <v>303</v>
      </c>
      <c r="C131" s="394">
        <f t="shared" si="39"/>
        <v>0</v>
      </c>
      <c r="D131" s="831"/>
      <c r="E131" s="831"/>
      <c r="F131" s="831"/>
      <c r="G131" s="832"/>
      <c r="H131" s="403"/>
      <c r="I131" s="412"/>
      <c r="J131" s="831"/>
      <c r="K131" s="831"/>
      <c r="L131" s="831">
        <v>18925488</v>
      </c>
      <c r="M131" s="831"/>
      <c r="N131" s="831"/>
      <c r="O131" s="394">
        <f t="shared" si="40"/>
        <v>18925488</v>
      </c>
    </row>
    <row r="132" spans="1:15" s="381" customFormat="1" ht="15.75" customHeight="1" x14ac:dyDescent="0.2">
      <c r="A132" s="382">
        <v>127</v>
      </c>
      <c r="B132" s="854" t="s">
        <v>234</v>
      </c>
      <c r="C132" s="394">
        <f t="shared" si="39"/>
        <v>0</v>
      </c>
      <c r="D132" s="837"/>
      <c r="E132" s="837"/>
      <c r="F132" s="837"/>
      <c r="G132" s="832"/>
      <c r="H132" s="403"/>
      <c r="I132" s="412"/>
      <c r="J132" s="837"/>
      <c r="K132" s="837"/>
      <c r="L132" s="838">
        <v>762000</v>
      </c>
      <c r="M132" s="837"/>
      <c r="N132" s="837"/>
      <c r="O132" s="394">
        <f t="shared" si="40"/>
        <v>762000</v>
      </c>
    </row>
    <row r="133" spans="1:15" s="381" customFormat="1" ht="15.75" customHeight="1" x14ac:dyDescent="0.2">
      <c r="A133" s="382">
        <v>128</v>
      </c>
      <c r="B133" s="855" t="s">
        <v>1272</v>
      </c>
      <c r="C133" s="394">
        <f t="shared" si="39"/>
        <v>10490892</v>
      </c>
      <c r="D133" s="831">
        <v>2450209</v>
      </c>
      <c r="E133" s="831">
        <v>477791</v>
      </c>
      <c r="F133" s="831">
        <v>7562892</v>
      </c>
      <c r="G133" s="832"/>
      <c r="H133" s="403"/>
      <c r="I133" s="412"/>
      <c r="J133" s="831"/>
      <c r="K133" s="839"/>
      <c r="L133" s="831">
        <v>245954948</v>
      </c>
      <c r="M133" s="831"/>
      <c r="N133" s="834"/>
      <c r="O133" s="394">
        <f t="shared" si="40"/>
        <v>256445840</v>
      </c>
    </row>
    <row r="134" spans="1:15" s="381" customFormat="1" ht="15.75" customHeight="1" x14ac:dyDescent="0.2">
      <c r="A134" s="382">
        <v>129</v>
      </c>
      <c r="B134" s="853" t="s">
        <v>298</v>
      </c>
      <c r="C134" s="394">
        <f t="shared" si="39"/>
        <v>0</v>
      </c>
      <c r="D134" s="831"/>
      <c r="E134" s="831"/>
      <c r="F134" s="831"/>
      <c r="G134" s="832"/>
      <c r="H134" s="403"/>
      <c r="I134" s="412"/>
      <c r="J134" s="831"/>
      <c r="K134" s="840">
        <v>1028959</v>
      </c>
      <c r="L134" s="831"/>
      <c r="M134" s="831"/>
      <c r="N134" s="834"/>
      <c r="O134" s="394">
        <f t="shared" si="40"/>
        <v>1028959</v>
      </c>
    </row>
    <row r="135" spans="1:15" s="381" customFormat="1" ht="15.75" customHeight="1" x14ac:dyDescent="0.2">
      <c r="A135" s="382">
        <v>130</v>
      </c>
      <c r="B135" s="853" t="s">
        <v>322</v>
      </c>
      <c r="C135" s="394">
        <f t="shared" si="39"/>
        <v>0</v>
      </c>
      <c r="D135" s="831"/>
      <c r="E135" s="831"/>
      <c r="F135" s="831"/>
      <c r="G135" s="832"/>
      <c r="H135" s="403"/>
      <c r="I135" s="412"/>
      <c r="J135" s="831"/>
      <c r="K135" s="840">
        <v>1116976</v>
      </c>
      <c r="L135" s="831"/>
      <c r="M135" s="831"/>
      <c r="N135" s="834"/>
      <c r="O135" s="394">
        <f t="shared" si="40"/>
        <v>1116976</v>
      </c>
    </row>
    <row r="136" spans="1:15" s="381" customFormat="1" ht="15.75" customHeight="1" x14ac:dyDescent="0.2">
      <c r="A136" s="382">
        <v>131</v>
      </c>
      <c r="B136" s="853" t="s">
        <v>323</v>
      </c>
      <c r="C136" s="394">
        <f t="shared" si="39"/>
        <v>0</v>
      </c>
      <c r="D136" s="831"/>
      <c r="E136" s="831"/>
      <c r="F136" s="831"/>
      <c r="G136" s="832"/>
      <c r="H136" s="403"/>
      <c r="I136" s="412"/>
      <c r="J136" s="831"/>
      <c r="K136" s="841">
        <v>2349500</v>
      </c>
      <c r="L136" s="831"/>
      <c r="M136" s="831"/>
      <c r="N136" s="834"/>
      <c r="O136" s="394">
        <f t="shared" si="40"/>
        <v>2349500</v>
      </c>
    </row>
    <row r="137" spans="1:15" s="381" customFormat="1" ht="15.75" customHeight="1" x14ac:dyDescent="0.2">
      <c r="A137" s="382">
        <v>132</v>
      </c>
      <c r="B137" s="853" t="s">
        <v>324</v>
      </c>
      <c r="C137" s="394">
        <f t="shared" si="39"/>
        <v>0</v>
      </c>
      <c r="D137" s="831"/>
      <c r="E137" s="831"/>
      <c r="F137" s="831"/>
      <c r="G137" s="832"/>
      <c r="H137" s="403"/>
      <c r="I137" s="412"/>
      <c r="J137" s="831"/>
      <c r="K137" s="841">
        <v>3000000</v>
      </c>
      <c r="L137" s="831"/>
      <c r="M137" s="831"/>
      <c r="N137" s="834"/>
      <c r="O137" s="394">
        <f t="shared" si="40"/>
        <v>3000000</v>
      </c>
    </row>
    <row r="138" spans="1:15" s="381" customFormat="1" ht="15.75" customHeight="1" x14ac:dyDescent="0.2">
      <c r="A138" s="382">
        <v>133</v>
      </c>
      <c r="B138" s="853" t="s">
        <v>1273</v>
      </c>
      <c r="C138" s="394">
        <f t="shared" si="39"/>
        <v>0</v>
      </c>
      <c r="D138" s="831"/>
      <c r="E138" s="831"/>
      <c r="F138" s="831"/>
      <c r="G138" s="832"/>
      <c r="H138" s="403"/>
      <c r="I138" s="412"/>
      <c r="J138" s="831">
        <v>7516495</v>
      </c>
      <c r="K138" s="841"/>
      <c r="L138" s="831"/>
      <c r="M138" s="831"/>
      <c r="N138" s="834"/>
      <c r="O138" s="394">
        <f t="shared" si="40"/>
        <v>7516495</v>
      </c>
    </row>
    <row r="139" spans="1:15" s="381" customFormat="1" ht="15.75" customHeight="1" x14ac:dyDescent="0.2">
      <c r="A139" s="382">
        <v>134</v>
      </c>
      <c r="B139" s="853" t="s">
        <v>1274</v>
      </c>
      <c r="C139" s="394">
        <f t="shared" si="39"/>
        <v>0</v>
      </c>
      <c r="D139" s="831"/>
      <c r="E139" s="831"/>
      <c r="F139" s="831"/>
      <c r="G139" s="832"/>
      <c r="H139" s="403"/>
      <c r="I139" s="412"/>
      <c r="J139" s="831">
        <v>7500000</v>
      </c>
      <c r="K139" s="841"/>
      <c r="L139" s="831"/>
      <c r="M139" s="831"/>
      <c r="N139" s="834"/>
      <c r="O139" s="394">
        <f t="shared" si="40"/>
        <v>7500000</v>
      </c>
    </row>
    <row r="140" spans="1:15" s="381" customFormat="1" ht="15.75" customHeight="1" x14ac:dyDescent="0.2">
      <c r="A140" s="382">
        <v>135</v>
      </c>
      <c r="B140" s="853" t="s">
        <v>1275</v>
      </c>
      <c r="C140" s="394">
        <f t="shared" si="39"/>
        <v>0</v>
      </c>
      <c r="D140" s="831"/>
      <c r="E140" s="831"/>
      <c r="F140" s="831"/>
      <c r="G140" s="832"/>
      <c r="H140" s="403"/>
      <c r="I140" s="412"/>
      <c r="J140" s="831"/>
      <c r="K140" s="841"/>
      <c r="L140" s="831">
        <v>1500000</v>
      </c>
      <c r="M140" s="831"/>
      <c r="N140" s="834"/>
      <c r="O140" s="394">
        <f t="shared" si="40"/>
        <v>1500000</v>
      </c>
    </row>
    <row r="141" spans="1:15" s="381" customFormat="1" ht="15.75" customHeight="1" x14ac:dyDescent="0.2">
      <c r="A141" s="382">
        <v>136</v>
      </c>
      <c r="B141" s="856" t="s">
        <v>1276</v>
      </c>
      <c r="C141" s="394">
        <f t="shared" si="39"/>
        <v>0</v>
      </c>
      <c r="D141" s="831"/>
      <c r="E141" s="831"/>
      <c r="F141" s="831"/>
      <c r="G141" s="832"/>
      <c r="H141" s="403"/>
      <c r="I141" s="412"/>
      <c r="J141" s="831"/>
      <c r="K141" s="841"/>
      <c r="L141" s="831">
        <v>9635788</v>
      </c>
      <c r="M141" s="831"/>
      <c r="N141" s="834"/>
      <c r="O141" s="394">
        <f t="shared" si="40"/>
        <v>9635788</v>
      </c>
    </row>
    <row r="142" spans="1:15" s="381" customFormat="1" ht="15.75" customHeight="1" x14ac:dyDescent="0.2">
      <c r="A142" s="382">
        <v>137</v>
      </c>
      <c r="B142" s="856" t="s">
        <v>1277</v>
      </c>
      <c r="C142" s="394">
        <f t="shared" si="39"/>
        <v>0</v>
      </c>
      <c r="D142" s="831"/>
      <c r="E142" s="831"/>
      <c r="F142" s="831"/>
      <c r="G142" s="832"/>
      <c r="H142" s="403"/>
      <c r="I142" s="412"/>
      <c r="J142" s="831"/>
      <c r="K142" s="841"/>
      <c r="L142" s="831">
        <v>700000</v>
      </c>
      <c r="M142" s="831"/>
      <c r="N142" s="834"/>
      <c r="O142" s="394">
        <f t="shared" si="40"/>
        <v>700000</v>
      </c>
    </row>
    <row r="143" spans="1:15" s="381" customFormat="1" ht="15.75" customHeight="1" x14ac:dyDescent="0.2">
      <c r="A143" s="382">
        <v>138</v>
      </c>
      <c r="B143" s="856" t="s">
        <v>232</v>
      </c>
      <c r="C143" s="394">
        <f t="shared" si="39"/>
        <v>0</v>
      </c>
      <c r="D143" s="831"/>
      <c r="E143" s="831"/>
      <c r="F143" s="831"/>
      <c r="G143" s="832"/>
      <c r="H143" s="403"/>
      <c r="I143" s="412"/>
      <c r="J143" s="831"/>
      <c r="K143" s="841">
        <v>4000000</v>
      </c>
      <c r="L143" s="831">
        <v>2000000</v>
      </c>
      <c r="M143" s="831"/>
      <c r="N143" s="834"/>
      <c r="O143" s="394">
        <f t="shared" si="40"/>
        <v>6000000</v>
      </c>
    </row>
    <row r="144" spans="1:15" s="381" customFormat="1" ht="15.75" customHeight="1" x14ac:dyDescent="0.2">
      <c r="A144" s="382">
        <v>139</v>
      </c>
      <c r="B144" s="857" t="s">
        <v>1278</v>
      </c>
      <c r="C144" s="394">
        <f t="shared" si="39"/>
        <v>0</v>
      </c>
      <c r="D144" s="831"/>
      <c r="E144" s="831"/>
      <c r="F144" s="831"/>
      <c r="G144" s="832"/>
      <c r="H144" s="403"/>
      <c r="I144" s="412"/>
      <c r="J144" s="831"/>
      <c r="K144" s="840">
        <v>339380</v>
      </c>
      <c r="L144" s="831"/>
      <c r="M144" s="831"/>
      <c r="N144" s="834"/>
      <c r="O144" s="394">
        <f t="shared" si="40"/>
        <v>339380</v>
      </c>
    </row>
    <row r="145" spans="1:15" s="381" customFormat="1" ht="15.75" customHeight="1" x14ac:dyDescent="0.2">
      <c r="A145" s="382">
        <v>140</v>
      </c>
      <c r="B145" s="852" t="s">
        <v>1279</v>
      </c>
      <c r="C145" s="394">
        <f t="shared" si="39"/>
        <v>2544000</v>
      </c>
      <c r="D145" s="831"/>
      <c r="E145" s="831"/>
      <c r="F145" s="831">
        <v>2544000</v>
      </c>
      <c r="G145" s="832"/>
      <c r="H145" s="403"/>
      <c r="I145" s="412"/>
      <c r="J145" s="831"/>
      <c r="K145" s="840"/>
      <c r="L145" s="831"/>
      <c r="M145" s="831"/>
      <c r="N145" s="834"/>
      <c r="O145" s="394">
        <f t="shared" si="40"/>
        <v>2544000</v>
      </c>
    </row>
    <row r="146" spans="1:15" s="381" customFormat="1" ht="15.75" customHeight="1" x14ac:dyDescent="0.2">
      <c r="A146" s="382">
        <v>141</v>
      </c>
      <c r="B146" s="852" t="s">
        <v>1248</v>
      </c>
      <c r="C146" s="394">
        <f t="shared" si="39"/>
        <v>0</v>
      </c>
      <c r="D146" s="831"/>
      <c r="E146" s="831"/>
      <c r="F146" s="831"/>
      <c r="G146" s="832"/>
      <c r="H146" s="403"/>
      <c r="I146" s="412"/>
      <c r="J146" s="831"/>
      <c r="K146" s="840">
        <v>33671602</v>
      </c>
      <c r="L146" s="831"/>
      <c r="M146" s="831"/>
      <c r="N146" s="834"/>
      <c r="O146" s="394">
        <f t="shared" si="40"/>
        <v>33671602</v>
      </c>
    </row>
    <row r="147" spans="1:15" s="381" customFormat="1" ht="15.75" customHeight="1" x14ac:dyDescent="0.2">
      <c r="A147" s="382">
        <v>142</v>
      </c>
      <c r="B147" s="855" t="s">
        <v>1249</v>
      </c>
      <c r="C147" s="394">
        <f t="shared" si="39"/>
        <v>0</v>
      </c>
      <c r="D147" s="831"/>
      <c r="E147" s="831"/>
      <c r="F147" s="831"/>
      <c r="G147" s="832"/>
      <c r="H147" s="403"/>
      <c r="I147" s="412"/>
      <c r="J147" s="831"/>
      <c r="K147" s="839">
        <v>67640000</v>
      </c>
      <c r="L147" s="831"/>
      <c r="M147" s="831"/>
      <c r="N147" s="834"/>
      <c r="O147" s="394">
        <f t="shared" si="40"/>
        <v>67640000</v>
      </c>
    </row>
    <row r="148" spans="1:15" s="381" customFormat="1" ht="15.75" customHeight="1" x14ac:dyDescent="0.2">
      <c r="A148" s="382">
        <v>143</v>
      </c>
      <c r="B148" s="855" t="s">
        <v>1280</v>
      </c>
      <c r="C148" s="394">
        <f t="shared" si="39"/>
        <v>0</v>
      </c>
      <c r="D148" s="831"/>
      <c r="E148" s="831"/>
      <c r="F148" s="831"/>
      <c r="G148" s="832"/>
      <c r="H148" s="403"/>
      <c r="I148" s="412"/>
      <c r="J148" s="831"/>
      <c r="K148" s="831"/>
      <c r="L148" s="841">
        <v>7759700</v>
      </c>
      <c r="M148" s="831"/>
      <c r="N148" s="834"/>
      <c r="O148" s="459">
        <f t="shared" si="40"/>
        <v>7759700</v>
      </c>
    </row>
    <row r="149" spans="1:15" s="381" customFormat="1" ht="15.75" customHeight="1" x14ac:dyDescent="0.2">
      <c r="A149" s="382">
        <v>144</v>
      </c>
      <c r="B149" s="855" t="s">
        <v>1281</v>
      </c>
      <c r="C149" s="394">
        <f t="shared" si="39"/>
        <v>1408000</v>
      </c>
      <c r="D149" s="831"/>
      <c r="E149" s="831"/>
      <c r="F149" s="831">
        <v>1408000</v>
      </c>
      <c r="G149" s="832"/>
      <c r="H149" s="403"/>
      <c r="I149" s="412"/>
      <c r="J149" s="831"/>
      <c r="K149" s="831"/>
      <c r="L149" s="841">
        <v>927000</v>
      </c>
      <c r="M149" s="831"/>
      <c r="N149" s="834"/>
      <c r="O149" s="459">
        <f t="shared" si="40"/>
        <v>2335000</v>
      </c>
    </row>
    <row r="150" spans="1:15" s="381" customFormat="1" ht="15.75" customHeight="1" x14ac:dyDescent="0.2">
      <c r="A150" s="382">
        <v>145</v>
      </c>
      <c r="B150" s="852" t="s">
        <v>1282</v>
      </c>
      <c r="C150" s="394">
        <f t="shared" si="39"/>
        <v>0</v>
      </c>
      <c r="D150" s="831"/>
      <c r="E150" s="831"/>
      <c r="F150" s="831"/>
      <c r="G150" s="832"/>
      <c r="H150" s="403"/>
      <c r="I150" s="412"/>
      <c r="J150" s="831"/>
      <c r="K150" s="831"/>
      <c r="L150" s="831"/>
      <c r="M150" s="831"/>
      <c r="N150" s="834">
        <v>13401715</v>
      </c>
      <c r="O150" s="394">
        <f t="shared" si="40"/>
        <v>13401715</v>
      </c>
    </row>
    <row r="151" spans="1:15" s="381" customFormat="1" ht="15.75" customHeight="1" x14ac:dyDescent="0.2">
      <c r="A151" s="382">
        <v>146</v>
      </c>
      <c r="B151" s="852" t="s">
        <v>1283</v>
      </c>
      <c r="C151" s="394">
        <f t="shared" si="39"/>
        <v>8053000</v>
      </c>
      <c r="D151" s="831">
        <v>7337585</v>
      </c>
      <c r="E151" s="831">
        <v>715415</v>
      </c>
      <c r="F151" s="831"/>
      <c r="G151" s="832"/>
      <c r="H151" s="403"/>
      <c r="I151" s="412"/>
      <c r="J151" s="831"/>
      <c r="K151" s="831"/>
      <c r="L151" s="831"/>
      <c r="M151" s="831"/>
      <c r="N151" s="834"/>
      <c r="O151" s="459">
        <f t="shared" si="40"/>
        <v>8053000</v>
      </c>
    </row>
    <row r="152" spans="1:15" s="381" customFormat="1" ht="15.75" customHeight="1" x14ac:dyDescent="0.2">
      <c r="A152" s="382">
        <v>147</v>
      </c>
      <c r="B152" s="852" t="s">
        <v>1352</v>
      </c>
      <c r="C152" s="394">
        <f t="shared" si="39"/>
        <v>0</v>
      </c>
      <c r="D152" s="831"/>
      <c r="E152" s="831"/>
      <c r="F152" s="831"/>
      <c r="G152" s="832"/>
      <c r="H152" s="403"/>
      <c r="I152" s="412"/>
      <c r="J152" s="831"/>
      <c r="K152" s="831"/>
      <c r="L152" s="831"/>
      <c r="M152" s="831"/>
      <c r="N152" s="834">
        <v>24620921</v>
      </c>
      <c r="O152" s="394">
        <f t="shared" si="40"/>
        <v>24620921</v>
      </c>
    </row>
    <row r="153" spans="1:15" s="381" customFormat="1" ht="15.75" customHeight="1" x14ac:dyDescent="0.2">
      <c r="A153" s="382">
        <v>148</v>
      </c>
      <c r="B153" s="852" t="s">
        <v>1259</v>
      </c>
      <c r="C153" s="394">
        <f t="shared" si="39"/>
        <v>0</v>
      </c>
      <c r="D153" s="831"/>
      <c r="E153" s="831"/>
      <c r="F153" s="831"/>
      <c r="G153" s="832"/>
      <c r="H153" s="403"/>
      <c r="I153" s="412"/>
      <c r="J153" s="831"/>
      <c r="K153" s="831">
        <v>1218768</v>
      </c>
      <c r="L153" s="831"/>
      <c r="M153" s="831"/>
      <c r="N153" s="834"/>
      <c r="O153" s="394">
        <f t="shared" si="40"/>
        <v>1218768</v>
      </c>
    </row>
    <row r="154" spans="1:15" s="381" customFormat="1" ht="15.75" customHeight="1" x14ac:dyDescent="0.2">
      <c r="A154" s="382">
        <v>149</v>
      </c>
      <c r="B154" s="852"/>
      <c r="C154" s="394">
        <f t="shared" si="39"/>
        <v>0</v>
      </c>
      <c r="D154" s="831"/>
      <c r="E154" s="831"/>
      <c r="F154" s="831"/>
      <c r="G154" s="832"/>
      <c r="H154" s="403"/>
      <c r="I154" s="412"/>
      <c r="J154" s="831"/>
      <c r="K154" s="831"/>
      <c r="L154" s="831"/>
      <c r="M154" s="831"/>
      <c r="N154" s="834"/>
      <c r="O154" s="394">
        <f t="shared" si="40"/>
        <v>0</v>
      </c>
    </row>
    <row r="155" spans="1:15" s="381" customFormat="1" ht="15.75" customHeight="1" x14ac:dyDescent="0.2">
      <c r="A155" s="382">
        <v>150</v>
      </c>
      <c r="B155" s="858"/>
      <c r="C155" s="430">
        <f t="shared" si="39"/>
        <v>0</v>
      </c>
      <c r="D155" s="817"/>
      <c r="E155" s="817"/>
      <c r="F155" s="817"/>
      <c r="G155" s="842"/>
      <c r="H155" s="843"/>
      <c r="I155" s="450"/>
      <c r="J155" s="430"/>
      <c r="K155" s="844"/>
      <c r="L155" s="845"/>
      <c r="M155" s="430"/>
      <c r="N155" s="817"/>
      <c r="O155" s="430">
        <f t="shared" si="40"/>
        <v>0</v>
      </c>
    </row>
    <row r="156" spans="1:15" s="381" customFormat="1" thickBot="1" x14ac:dyDescent="0.25">
      <c r="A156" s="382">
        <v>151</v>
      </c>
      <c r="B156" s="473" t="s">
        <v>1286</v>
      </c>
      <c r="C156" s="474">
        <f t="shared" ref="C156:O156" si="41">SUM(C121:C155)</f>
        <v>24955892</v>
      </c>
      <c r="D156" s="474">
        <f t="shared" si="41"/>
        <v>9787794</v>
      </c>
      <c r="E156" s="474">
        <f t="shared" si="41"/>
        <v>1193206</v>
      </c>
      <c r="F156" s="475">
        <f t="shared" si="41"/>
        <v>13974892</v>
      </c>
      <c r="G156" s="475">
        <f t="shared" si="41"/>
        <v>0</v>
      </c>
      <c r="H156" s="475">
        <f t="shared" si="41"/>
        <v>0</v>
      </c>
      <c r="I156" s="475">
        <f t="shared" si="41"/>
        <v>0</v>
      </c>
      <c r="J156" s="474">
        <f t="shared" si="41"/>
        <v>15016495</v>
      </c>
      <c r="K156" s="474">
        <f t="shared" si="41"/>
        <v>130193771</v>
      </c>
      <c r="L156" s="474">
        <f t="shared" si="41"/>
        <v>292285724</v>
      </c>
      <c r="M156" s="474">
        <f t="shared" si="41"/>
        <v>81212784</v>
      </c>
      <c r="N156" s="474">
        <f t="shared" si="41"/>
        <v>38022636</v>
      </c>
      <c r="O156" s="474">
        <f t="shared" si="41"/>
        <v>581687302</v>
      </c>
    </row>
    <row r="157" spans="1:15" s="381" customFormat="1" thickBot="1" x14ac:dyDescent="0.25">
      <c r="A157" s="382">
        <v>152</v>
      </c>
      <c r="B157" s="476" t="s">
        <v>381</v>
      </c>
      <c r="C157" s="477">
        <f t="shared" ref="C157:O157" si="42">C120+C156</f>
        <v>215970666</v>
      </c>
      <c r="D157" s="477">
        <f t="shared" si="42"/>
        <v>32027674</v>
      </c>
      <c r="E157" s="477">
        <f t="shared" si="42"/>
        <v>5626623</v>
      </c>
      <c r="F157" s="478">
        <f t="shared" si="42"/>
        <v>29671307</v>
      </c>
      <c r="G157" s="478">
        <f t="shared" si="42"/>
        <v>388395277</v>
      </c>
      <c r="H157" s="479">
        <f t="shared" si="42"/>
        <v>15288342</v>
      </c>
      <c r="I157" s="477">
        <f t="shared" si="42"/>
        <v>3100000</v>
      </c>
      <c r="J157" s="477">
        <f t="shared" si="42"/>
        <v>24016495</v>
      </c>
      <c r="K157" s="477">
        <f t="shared" si="42"/>
        <v>135009926</v>
      </c>
      <c r="L157" s="477">
        <f t="shared" si="42"/>
        <v>306478124</v>
      </c>
      <c r="M157" s="477">
        <f t="shared" si="42"/>
        <v>107648944</v>
      </c>
      <c r="N157" s="477">
        <f t="shared" si="42"/>
        <v>53212029</v>
      </c>
      <c r="O157" s="480">
        <f t="shared" si="42"/>
        <v>1100474741</v>
      </c>
    </row>
    <row r="158" spans="1:15" s="381" customFormat="1" thickBot="1" x14ac:dyDescent="0.25">
      <c r="A158" s="382">
        <v>153</v>
      </c>
      <c r="O158" s="820">
        <v>1100474741</v>
      </c>
    </row>
    <row r="159" spans="1:15" s="381" customFormat="1" ht="12" x14ac:dyDescent="0.2">
      <c r="A159" s="382">
        <v>154</v>
      </c>
      <c r="B159" s="481" t="s">
        <v>382</v>
      </c>
      <c r="C159" s="436">
        <f t="shared" ref="C159:C162" si="43">SUM(D159:F159)</f>
        <v>67325604</v>
      </c>
      <c r="D159" s="482">
        <f t="shared" ref="D159:I159" si="44">D157</f>
        <v>32027674</v>
      </c>
      <c r="E159" s="482">
        <f t="shared" si="44"/>
        <v>5626623</v>
      </c>
      <c r="F159" s="482">
        <f t="shared" si="44"/>
        <v>29671307</v>
      </c>
      <c r="G159" s="482">
        <f t="shared" si="44"/>
        <v>388395277</v>
      </c>
      <c r="H159" s="482">
        <f t="shared" si="44"/>
        <v>15288342</v>
      </c>
      <c r="I159" s="482">
        <f t="shared" si="44"/>
        <v>3100000</v>
      </c>
      <c r="J159" s="482"/>
      <c r="K159" s="482"/>
      <c r="L159" s="482"/>
      <c r="M159" s="482">
        <f>M125+M128</f>
        <v>8000000</v>
      </c>
      <c r="N159" s="483"/>
      <c r="O159" s="484">
        <f>SUM(D159:N159)</f>
        <v>482109223</v>
      </c>
    </row>
    <row r="160" spans="1:15" s="381" customFormat="1" ht="12" x14ac:dyDescent="0.2">
      <c r="A160" s="382">
        <v>155</v>
      </c>
      <c r="B160" s="485" t="s">
        <v>383</v>
      </c>
      <c r="C160" s="436">
        <f t="shared" si="43"/>
        <v>0</v>
      </c>
      <c r="D160" s="486"/>
      <c r="E160" s="486"/>
      <c r="F160" s="486"/>
      <c r="G160" s="486"/>
      <c r="H160" s="486"/>
      <c r="I160" s="486"/>
      <c r="J160" s="487">
        <f>J157</f>
        <v>24016495</v>
      </c>
      <c r="K160" s="488">
        <f>K157</f>
        <v>135009926</v>
      </c>
      <c r="L160" s="488">
        <f>L157</f>
        <v>306478124</v>
      </c>
      <c r="M160" s="488">
        <f>M75+M80+M113+M121+M122+M129</f>
        <v>99648944</v>
      </c>
      <c r="N160" s="488"/>
      <c r="O160" s="489">
        <f>SUM(D160:N160)</f>
        <v>565153489</v>
      </c>
    </row>
    <row r="161" spans="1:16" s="381" customFormat="1" ht="12" x14ac:dyDescent="0.2">
      <c r="A161" s="382">
        <v>156</v>
      </c>
      <c r="B161" s="485" t="s">
        <v>384</v>
      </c>
      <c r="C161" s="436">
        <f t="shared" si="43"/>
        <v>0</v>
      </c>
      <c r="D161" s="486"/>
      <c r="E161" s="486"/>
      <c r="F161" s="486"/>
      <c r="G161" s="486"/>
      <c r="H161" s="486"/>
      <c r="I161" s="486"/>
      <c r="J161" s="486"/>
      <c r="K161" s="490"/>
      <c r="L161" s="490"/>
      <c r="M161" s="490"/>
      <c r="N161" s="488">
        <f>N157</f>
        <v>53212029</v>
      </c>
      <c r="O161" s="489">
        <f>SUM(D161:N161)</f>
        <v>53212029</v>
      </c>
    </row>
    <row r="162" spans="1:16" s="381" customFormat="1" thickBot="1" x14ac:dyDescent="0.25">
      <c r="A162" s="382">
        <v>157</v>
      </c>
      <c r="B162" s="491" t="s">
        <v>39</v>
      </c>
      <c r="C162" s="436">
        <f t="shared" si="43"/>
        <v>67325604</v>
      </c>
      <c r="D162" s="492">
        <f t="shared" ref="D162:N162" si="45">SUM(D159:D161)</f>
        <v>32027674</v>
      </c>
      <c r="E162" s="492">
        <f t="shared" si="45"/>
        <v>5626623</v>
      </c>
      <c r="F162" s="492">
        <f t="shared" si="45"/>
        <v>29671307</v>
      </c>
      <c r="G162" s="492">
        <f t="shared" si="45"/>
        <v>388395277</v>
      </c>
      <c r="H162" s="492">
        <f t="shared" si="45"/>
        <v>15288342</v>
      </c>
      <c r="I162" s="492">
        <f t="shared" si="45"/>
        <v>3100000</v>
      </c>
      <c r="J162" s="492">
        <f t="shared" si="45"/>
        <v>24016495</v>
      </c>
      <c r="K162" s="492">
        <f t="shared" si="45"/>
        <v>135009926</v>
      </c>
      <c r="L162" s="492">
        <f t="shared" si="45"/>
        <v>306478124</v>
      </c>
      <c r="M162" s="492">
        <f t="shared" si="45"/>
        <v>107648944</v>
      </c>
      <c r="N162" s="492">
        <f t="shared" si="45"/>
        <v>53212029</v>
      </c>
      <c r="O162" s="493">
        <f>SUM(D162:N162)</f>
        <v>1100474741</v>
      </c>
      <c r="P162" s="819">
        <f>O162-O158</f>
        <v>0</v>
      </c>
    </row>
    <row r="163" spans="1:16" x14ac:dyDescent="0.2">
      <c r="A163" s="494"/>
      <c r="K163" s="495"/>
      <c r="L163" s="495"/>
      <c r="M163" s="495"/>
      <c r="N163" s="495"/>
      <c r="O163" s="495"/>
    </row>
    <row r="164" spans="1:16" x14ac:dyDescent="0.2">
      <c r="A164" s="494"/>
      <c r="K164" s="495"/>
      <c r="L164" s="495"/>
      <c r="M164" s="495"/>
      <c r="N164" s="495"/>
      <c r="O164" s="495"/>
    </row>
    <row r="165" spans="1:16" x14ac:dyDescent="0.2">
      <c r="A165" s="494"/>
      <c r="K165" s="495"/>
      <c r="L165" s="495"/>
      <c r="M165" s="495"/>
      <c r="N165" s="495"/>
      <c r="O165" s="495"/>
    </row>
    <row r="166" spans="1:16" x14ac:dyDescent="0.2">
      <c r="A166" s="494"/>
      <c r="K166" s="495"/>
      <c r="L166" s="495"/>
      <c r="M166" s="495"/>
      <c r="N166" s="495"/>
      <c r="O166" s="495"/>
    </row>
    <row r="167" spans="1:16" x14ac:dyDescent="0.2">
      <c r="A167" s="494"/>
      <c r="K167" s="495"/>
      <c r="L167" s="495"/>
      <c r="M167" s="495"/>
      <c r="N167" s="495"/>
      <c r="O167" s="495"/>
    </row>
    <row r="168" spans="1:16" x14ac:dyDescent="0.2">
      <c r="A168" s="494"/>
      <c r="K168" s="495"/>
      <c r="L168" s="495"/>
      <c r="M168" s="495"/>
      <c r="N168" s="495"/>
      <c r="O168" s="495"/>
    </row>
    <row r="169" spans="1:16" x14ac:dyDescent="0.2">
      <c r="A169" s="494"/>
      <c r="K169" s="495"/>
      <c r="L169" s="495"/>
      <c r="M169" s="495"/>
      <c r="N169" s="495"/>
      <c r="O169" s="495"/>
    </row>
    <row r="170" spans="1:16" x14ac:dyDescent="0.2">
      <c r="A170" s="494"/>
    </row>
    <row r="171" spans="1:16" x14ac:dyDescent="0.2">
      <c r="A171" s="494"/>
    </row>
    <row r="172" spans="1:16" x14ac:dyDescent="0.2">
      <c r="A172" s="494"/>
    </row>
    <row r="173" spans="1:16" x14ac:dyDescent="0.2">
      <c r="A173" s="494"/>
    </row>
    <row r="174" spans="1:16" x14ac:dyDescent="0.2">
      <c r="A174" s="494"/>
    </row>
    <row r="175" spans="1:16" x14ac:dyDescent="0.2">
      <c r="A175" s="494"/>
    </row>
    <row r="176" spans="1:16" x14ac:dyDescent="0.2">
      <c r="A176" s="494"/>
    </row>
    <row r="177" spans="1:1" x14ac:dyDescent="0.2">
      <c r="A177" s="494"/>
    </row>
    <row r="178" spans="1:1" x14ac:dyDescent="0.2">
      <c r="A178" s="494"/>
    </row>
    <row r="179" spans="1:1" x14ac:dyDescent="0.2">
      <c r="A179" s="494"/>
    </row>
    <row r="180" spans="1:1" x14ac:dyDescent="0.2">
      <c r="A180" s="494"/>
    </row>
    <row r="181" spans="1:1" x14ac:dyDescent="0.2">
      <c r="A181" s="494"/>
    </row>
    <row r="182" spans="1:1" x14ac:dyDescent="0.2">
      <c r="A182" s="494"/>
    </row>
    <row r="183" spans="1:1" x14ac:dyDescent="0.2">
      <c r="A183" s="496"/>
    </row>
    <row r="184" spans="1:1" x14ac:dyDescent="0.2">
      <c r="A184" s="494"/>
    </row>
    <row r="185" spans="1:1" x14ac:dyDescent="0.2">
      <c r="A185" s="494"/>
    </row>
    <row r="186" spans="1:1" x14ac:dyDescent="0.2">
      <c r="A186" s="496"/>
    </row>
    <row r="187" spans="1:1" x14ac:dyDescent="0.2">
      <c r="A187" s="496"/>
    </row>
    <row r="188" spans="1:1" x14ac:dyDescent="0.2">
      <c r="A188" s="494"/>
    </row>
    <row r="189" spans="1:1" x14ac:dyDescent="0.2">
      <c r="A189" s="494"/>
    </row>
    <row r="190" spans="1:1" x14ac:dyDescent="0.2">
      <c r="A190" s="494"/>
    </row>
    <row r="191" spans="1:1" x14ac:dyDescent="0.2">
      <c r="A191" s="494"/>
    </row>
    <row r="192" spans="1:1" x14ac:dyDescent="0.2">
      <c r="A192" s="494"/>
    </row>
    <row r="193" spans="1:1" x14ac:dyDescent="0.2">
      <c r="A193" s="494"/>
    </row>
    <row r="194" spans="1:1" x14ac:dyDescent="0.2">
      <c r="A194" s="496"/>
    </row>
    <row r="195" spans="1:1" x14ac:dyDescent="0.2">
      <c r="A195" s="496"/>
    </row>
    <row r="196" spans="1:1" x14ac:dyDescent="0.2">
      <c r="A196" s="496"/>
    </row>
    <row r="197" spans="1:1" x14ac:dyDescent="0.2">
      <c r="A197" s="496"/>
    </row>
    <row r="198" spans="1:1" x14ac:dyDescent="0.2">
      <c r="A198" s="496"/>
    </row>
    <row r="199" spans="1:1" x14ac:dyDescent="0.2">
      <c r="A199" s="496"/>
    </row>
    <row r="200" spans="1:1" x14ac:dyDescent="0.2">
      <c r="A200" s="496"/>
    </row>
    <row r="201" spans="1:1" x14ac:dyDescent="0.2">
      <c r="A201" s="496"/>
    </row>
    <row r="202" spans="1:1" x14ac:dyDescent="0.2">
      <c r="A202" s="496"/>
    </row>
    <row r="203" spans="1:1" x14ac:dyDescent="0.2">
      <c r="A203" s="496"/>
    </row>
    <row r="204" spans="1:1" x14ac:dyDescent="0.2">
      <c r="A204" s="496"/>
    </row>
    <row r="205" spans="1:1" x14ac:dyDescent="0.2">
      <c r="A205" s="496"/>
    </row>
    <row r="206" spans="1:1" x14ac:dyDescent="0.2">
      <c r="A206" s="496"/>
    </row>
    <row r="207" spans="1:1" x14ac:dyDescent="0.2">
      <c r="A207" s="496"/>
    </row>
    <row r="208" spans="1:1" x14ac:dyDescent="0.2">
      <c r="A208" s="496"/>
    </row>
    <row r="209" spans="1:1" x14ac:dyDescent="0.2">
      <c r="A209" s="496"/>
    </row>
    <row r="210" spans="1:1" x14ac:dyDescent="0.2">
      <c r="A210" s="496"/>
    </row>
    <row r="211" spans="1:1" x14ac:dyDescent="0.2">
      <c r="A211" s="496"/>
    </row>
    <row r="212" spans="1:1" x14ac:dyDescent="0.2">
      <c r="A212" s="496"/>
    </row>
    <row r="213" spans="1:1" x14ac:dyDescent="0.2">
      <c r="A213" s="496"/>
    </row>
    <row r="214" spans="1:1" x14ac:dyDescent="0.2">
      <c r="A214" s="496"/>
    </row>
    <row r="215" spans="1:1" x14ac:dyDescent="0.2">
      <c r="A215" s="496"/>
    </row>
    <row r="216" spans="1:1" x14ac:dyDescent="0.2">
      <c r="A216" s="496"/>
    </row>
    <row r="217" spans="1:1" x14ac:dyDescent="0.2">
      <c r="A217" s="496"/>
    </row>
    <row r="218" spans="1:1" x14ac:dyDescent="0.2">
      <c r="A218" s="496"/>
    </row>
    <row r="219" spans="1:1" x14ac:dyDescent="0.2">
      <c r="A219" s="496"/>
    </row>
    <row r="220" spans="1:1" x14ac:dyDescent="0.2">
      <c r="A220" s="496"/>
    </row>
    <row r="221" spans="1:1" x14ac:dyDescent="0.2">
      <c r="A221" s="496"/>
    </row>
    <row r="222" spans="1:1" x14ac:dyDescent="0.2">
      <c r="A222" s="496"/>
    </row>
    <row r="223" spans="1:1" x14ac:dyDescent="0.2">
      <c r="A223" s="496"/>
    </row>
    <row r="224" spans="1:1" x14ac:dyDescent="0.2">
      <c r="A224" s="496"/>
    </row>
    <row r="225" spans="1:1" x14ac:dyDescent="0.2">
      <c r="A225" s="496"/>
    </row>
    <row r="226" spans="1:1" x14ac:dyDescent="0.2">
      <c r="A226" s="496"/>
    </row>
    <row r="227" spans="1:1" x14ac:dyDescent="0.2">
      <c r="A227" s="496"/>
    </row>
    <row r="228" spans="1:1" x14ac:dyDescent="0.2">
      <c r="A228" s="496"/>
    </row>
    <row r="229" spans="1:1" x14ac:dyDescent="0.2">
      <c r="A229" s="496"/>
    </row>
    <row r="230" spans="1:1" x14ac:dyDescent="0.2">
      <c r="A230" s="496"/>
    </row>
    <row r="231" spans="1:1" x14ac:dyDescent="0.2">
      <c r="A231" s="496"/>
    </row>
    <row r="232" spans="1:1" x14ac:dyDescent="0.2">
      <c r="A232" s="496"/>
    </row>
    <row r="233" spans="1:1" x14ac:dyDescent="0.2">
      <c r="A233" s="496"/>
    </row>
    <row r="234" spans="1:1" x14ac:dyDescent="0.2">
      <c r="A234" s="496"/>
    </row>
    <row r="235" spans="1:1" x14ac:dyDescent="0.2">
      <c r="A235" s="496"/>
    </row>
    <row r="236" spans="1:1" x14ac:dyDescent="0.2">
      <c r="A236" s="496"/>
    </row>
    <row r="237" spans="1:1" x14ac:dyDescent="0.2">
      <c r="A237" s="496"/>
    </row>
    <row r="238" spans="1:1" x14ac:dyDescent="0.2">
      <c r="A238" s="496"/>
    </row>
    <row r="239" spans="1:1" x14ac:dyDescent="0.2">
      <c r="A239" s="496"/>
    </row>
    <row r="240" spans="1:1" x14ac:dyDescent="0.2">
      <c r="A240" s="496"/>
    </row>
    <row r="241" spans="1:1" x14ac:dyDescent="0.2">
      <c r="A241" s="496"/>
    </row>
    <row r="242" spans="1:1" x14ac:dyDescent="0.2">
      <c r="A242" s="496"/>
    </row>
    <row r="243" spans="1:1" x14ac:dyDescent="0.2">
      <c r="A243" s="496"/>
    </row>
    <row r="244" spans="1:1" x14ac:dyDescent="0.2">
      <c r="A244" s="496"/>
    </row>
    <row r="245" spans="1:1" x14ac:dyDescent="0.2">
      <c r="A245" s="496"/>
    </row>
    <row r="246" spans="1:1" x14ac:dyDescent="0.2">
      <c r="A246" s="496"/>
    </row>
    <row r="247" spans="1:1" x14ac:dyDescent="0.2">
      <c r="A247" s="496"/>
    </row>
    <row r="248" spans="1:1" x14ac:dyDescent="0.2">
      <c r="A248" s="496"/>
    </row>
    <row r="249" spans="1:1" x14ac:dyDescent="0.2">
      <c r="A249" s="496"/>
    </row>
    <row r="250" spans="1:1" x14ac:dyDescent="0.2">
      <c r="A250" s="496"/>
    </row>
    <row r="251" spans="1:1" x14ac:dyDescent="0.2">
      <c r="A251" s="496"/>
    </row>
    <row r="252" spans="1:1" x14ac:dyDescent="0.2">
      <c r="A252" s="496"/>
    </row>
    <row r="253" spans="1:1" x14ac:dyDescent="0.2">
      <c r="A253" s="496"/>
    </row>
    <row r="254" spans="1:1" x14ac:dyDescent="0.2">
      <c r="A254" s="496"/>
    </row>
    <row r="255" spans="1:1" x14ac:dyDescent="0.2">
      <c r="A255" s="496"/>
    </row>
    <row r="256" spans="1:1" x14ac:dyDescent="0.2">
      <c r="A256" s="496"/>
    </row>
    <row r="257" spans="1:1" x14ac:dyDescent="0.2">
      <c r="A257" s="496"/>
    </row>
    <row r="258" spans="1:1" x14ac:dyDescent="0.2">
      <c r="A258" s="496"/>
    </row>
    <row r="259" spans="1:1" x14ac:dyDescent="0.2">
      <c r="A259" s="496"/>
    </row>
    <row r="260" spans="1:1" x14ac:dyDescent="0.2">
      <c r="A260" s="496"/>
    </row>
    <row r="261" spans="1:1" x14ac:dyDescent="0.2">
      <c r="A261" s="496"/>
    </row>
    <row r="262" spans="1:1" x14ac:dyDescent="0.2">
      <c r="A262" s="496"/>
    </row>
    <row r="263" spans="1:1" x14ac:dyDescent="0.2">
      <c r="A263" s="496"/>
    </row>
    <row r="264" spans="1:1" x14ac:dyDescent="0.2">
      <c r="A264" s="496"/>
    </row>
    <row r="265" spans="1:1" x14ac:dyDescent="0.2">
      <c r="A265" s="496"/>
    </row>
    <row r="266" spans="1:1" x14ac:dyDescent="0.2">
      <c r="A266" s="496"/>
    </row>
    <row r="267" spans="1:1" x14ac:dyDescent="0.2">
      <c r="A267" s="496"/>
    </row>
    <row r="268" spans="1:1" x14ac:dyDescent="0.2">
      <c r="A268" s="496"/>
    </row>
    <row r="269" spans="1:1" x14ac:dyDescent="0.2">
      <c r="A269" s="496"/>
    </row>
    <row r="270" spans="1:1" x14ac:dyDescent="0.2">
      <c r="A270" s="496"/>
    </row>
    <row r="271" spans="1:1" x14ac:dyDescent="0.2">
      <c r="A271" s="496"/>
    </row>
    <row r="272" spans="1:1" x14ac:dyDescent="0.2">
      <c r="A272" s="496"/>
    </row>
    <row r="273" spans="1:1" x14ac:dyDescent="0.2">
      <c r="A273" s="496"/>
    </row>
    <row r="274" spans="1:1" x14ac:dyDescent="0.2">
      <c r="A274" s="496"/>
    </row>
    <row r="275" spans="1:1" x14ac:dyDescent="0.2">
      <c r="A275" s="496"/>
    </row>
    <row r="276" spans="1:1" x14ac:dyDescent="0.2">
      <c r="A276" s="496"/>
    </row>
    <row r="277" spans="1:1" x14ac:dyDescent="0.2">
      <c r="A277" s="496"/>
    </row>
    <row r="278" spans="1:1" x14ac:dyDescent="0.2">
      <c r="A278" s="496"/>
    </row>
    <row r="279" spans="1:1" x14ac:dyDescent="0.2">
      <c r="A279" s="496"/>
    </row>
    <row r="280" spans="1:1" x14ac:dyDescent="0.2">
      <c r="A280" s="496"/>
    </row>
    <row r="281" spans="1:1" x14ac:dyDescent="0.2">
      <c r="A281" s="496"/>
    </row>
    <row r="282" spans="1:1" x14ac:dyDescent="0.2">
      <c r="A282" s="496"/>
    </row>
    <row r="283" spans="1:1" x14ac:dyDescent="0.2">
      <c r="A283" s="496"/>
    </row>
    <row r="284" spans="1:1" x14ac:dyDescent="0.2">
      <c r="A284" s="496"/>
    </row>
    <row r="285" spans="1:1" x14ac:dyDescent="0.2">
      <c r="A285" s="496"/>
    </row>
    <row r="286" spans="1:1" x14ac:dyDescent="0.2">
      <c r="A286" s="496"/>
    </row>
    <row r="287" spans="1:1" x14ac:dyDescent="0.2">
      <c r="A287" s="496"/>
    </row>
    <row r="288" spans="1:1" x14ac:dyDescent="0.2">
      <c r="A288" s="496"/>
    </row>
    <row r="289" spans="1:1" x14ac:dyDescent="0.2">
      <c r="A289" s="496"/>
    </row>
    <row r="290" spans="1:1" x14ac:dyDescent="0.2">
      <c r="A290" s="496"/>
    </row>
    <row r="291" spans="1:1" x14ac:dyDescent="0.2">
      <c r="A291" s="496"/>
    </row>
    <row r="292" spans="1:1" x14ac:dyDescent="0.2">
      <c r="A292" s="496"/>
    </row>
    <row r="293" spans="1:1" x14ac:dyDescent="0.2">
      <c r="A293" s="496"/>
    </row>
    <row r="294" spans="1:1" x14ac:dyDescent="0.2">
      <c r="A294" s="496"/>
    </row>
    <row r="295" spans="1:1" x14ac:dyDescent="0.2">
      <c r="A295" s="496"/>
    </row>
    <row r="296" spans="1:1" x14ac:dyDescent="0.2">
      <c r="A296" s="496"/>
    </row>
    <row r="297" spans="1:1" x14ac:dyDescent="0.2">
      <c r="A297" s="496"/>
    </row>
    <row r="298" spans="1:1" x14ac:dyDescent="0.2">
      <c r="A298" s="496"/>
    </row>
    <row r="299" spans="1:1" x14ac:dyDescent="0.2">
      <c r="A299" s="496"/>
    </row>
    <row r="300" spans="1:1" x14ac:dyDescent="0.2">
      <c r="A300" s="496"/>
    </row>
    <row r="301" spans="1:1" x14ac:dyDescent="0.2">
      <c r="A301" s="496"/>
    </row>
    <row r="302" spans="1:1" x14ac:dyDescent="0.2">
      <c r="A302" s="496"/>
    </row>
    <row r="303" spans="1:1" x14ac:dyDescent="0.2">
      <c r="A303" s="496"/>
    </row>
    <row r="304" spans="1:1" x14ac:dyDescent="0.2">
      <c r="A304" s="496"/>
    </row>
    <row r="305" spans="1:1" x14ac:dyDescent="0.2">
      <c r="A305" s="496"/>
    </row>
    <row r="306" spans="1:1" x14ac:dyDescent="0.2">
      <c r="A306" s="496"/>
    </row>
    <row r="307" spans="1:1" x14ac:dyDescent="0.2">
      <c r="A307" s="496"/>
    </row>
    <row r="308" spans="1:1" x14ac:dyDescent="0.2">
      <c r="A308" s="496"/>
    </row>
    <row r="309" spans="1:1" x14ac:dyDescent="0.2">
      <c r="A309" s="496"/>
    </row>
    <row r="310" spans="1:1" x14ac:dyDescent="0.2">
      <c r="A310" s="496"/>
    </row>
    <row r="311" spans="1:1" x14ac:dyDescent="0.2">
      <c r="A311" s="496"/>
    </row>
    <row r="312" spans="1:1" x14ac:dyDescent="0.2">
      <c r="A312" s="496"/>
    </row>
    <row r="313" spans="1:1" x14ac:dyDescent="0.2">
      <c r="A313" s="496"/>
    </row>
    <row r="314" spans="1:1" x14ac:dyDescent="0.2">
      <c r="A314" s="496"/>
    </row>
    <row r="315" spans="1:1" x14ac:dyDescent="0.2">
      <c r="A315" s="496"/>
    </row>
    <row r="316" spans="1:1" x14ac:dyDescent="0.2">
      <c r="A316" s="496"/>
    </row>
    <row r="317" spans="1:1" x14ac:dyDescent="0.2">
      <c r="A317" s="496"/>
    </row>
    <row r="318" spans="1:1" x14ac:dyDescent="0.2">
      <c r="A318" s="496"/>
    </row>
    <row r="319" spans="1:1" x14ac:dyDescent="0.2">
      <c r="A319" s="496"/>
    </row>
    <row r="320" spans="1:1" x14ac:dyDescent="0.2">
      <c r="A320" s="496"/>
    </row>
    <row r="321" spans="1:1" x14ac:dyDescent="0.2">
      <c r="A321" s="496"/>
    </row>
    <row r="322" spans="1:1" x14ac:dyDescent="0.2">
      <c r="A322" s="496"/>
    </row>
    <row r="323" spans="1:1" x14ac:dyDescent="0.2">
      <c r="A323" s="496"/>
    </row>
    <row r="324" spans="1:1" x14ac:dyDescent="0.2">
      <c r="A324" s="496"/>
    </row>
    <row r="325" spans="1:1" x14ac:dyDescent="0.2">
      <c r="A325" s="496"/>
    </row>
    <row r="326" spans="1:1" x14ac:dyDescent="0.2">
      <c r="A326" s="496"/>
    </row>
  </sheetData>
  <pageMargins left="0.19685039370078741" right="0.19685039370078741" top="0.19685039370078741" bottom="0.19685039370078741" header="0.51181102362204722" footer="0.51181102362204722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1B832-A054-4977-90F5-8D7CABDAFB75}">
  <dimension ref="A1:D68"/>
  <sheetViews>
    <sheetView topLeftCell="A19" workbookViewId="0">
      <selection activeCell="K27" sqref="K27"/>
    </sheetView>
  </sheetViews>
  <sheetFormatPr defaultRowHeight="12.75" x14ac:dyDescent="0.2"/>
  <cols>
    <col min="1" max="1" width="10.140625" style="497" customWidth="1"/>
    <col min="2" max="2" width="17.7109375" style="497" customWidth="1"/>
    <col min="3" max="3" width="12.5703125" style="497" customWidth="1"/>
    <col min="4" max="4" width="16.140625" style="501" customWidth="1"/>
    <col min="5" max="248" width="8.85546875" style="497"/>
    <col min="249" max="249" width="10.140625" style="497" customWidth="1"/>
    <col min="250" max="250" width="17.7109375" style="497" customWidth="1"/>
    <col min="251" max="251" width="12.5703125" style="497" customWidth="1"/>
    <col min="252" max="252" width="12.7109375" style="497" customWidth="1"/>
    <col min="253" max="253" width="15.28515625" style="497" customWidth="1"/>
    <col min="254" max="504" width="8.85546875" style="497"/>
    <col min="505" max="505" width="10.140625" style="497" customWidth="1"/>
    <col min="506" max="506" width="17.7109375" style="497" customWidth="1"/>
    <col min="507" max="507" width="12.5703125" style="497" customWidth="1"/>
    <col min="508" max="508" width="12.7109375" style="497" customWidth="1"/>
    <col min="509" max="509" width="15.28515625" style="497" customWidth="1"/>
    <col min="510" max="760" width="8.85546875" style="497"/>
    <col min="761" max="761" width="10.140625" style="497" customWidth="1"/>
    <col min="762" max="762" width="17.7109375" style="497" customWidth="1"/>
    <col min="763" max="763" width="12.5703125" style="497" customWidth="1"/>
    <col min="764" max="764" width="12.7109375" style="497" customWidth="1"/>
    <col min="765" max="765" width="15.28515625" style="497" customWidth="1"/>
    <col min="766" max="1016" width="8.85546875" style="497"/>
    <col min="1017" max="1017" width="10.140625" style="497" customWidth="1"/>
    <col min="1018" max="1018" width="17.7109375" style="497" customWidth="1"/>
    <col min="1019" max="1019" width="12.5703125" style="497" customWidth="1"/>
    <col min="1020" max="1020" width="12.7109375" style="497" customWidth="1"/>
    <col min="1021" max="1021" width="15.28515625" style="497" customWidth="1"/>
    <col min="1022" max="1272" width="8.85546875" style="497"/>
    <col min="1273" max="1273" width="10.140625" style="497" customWidth="1"/>
    <col min="1274" max="1274" width="17.7109375" style="497" customWidth="1"/>
    <col min="1275" max="1275" width="12.5703125" style="497" customWidth="1"/>
    <col min="1276" max="1276" width="12.7109375" style="497" customWidth="1"/>
    <col min="1277" max="1277" width="15.28515625" style="497" customWidth="1"/>
    <col min="1278" max="1528" width="8.85546875" style="497"/>
    <col min="1529" max="1529" width="10.140625" style="497" customWidth="1"/>
    <col min="1530" max="1530" width="17.7109375" style="497" customWidth="1"/>
    <col min="1531" max="1531" width="12.5703125" style="497" customWidth="1"/>
    <col min="1532" max="1532" width="12.7109375" style="497" customWidth="1"/>
    <col min="1533" max="1533" width="15.28515625" style="497" customWidth="1"/>
    <col min="1534" max="1784" width="8.85546875" style="497"/>
    <col min="1785" max="1785" width="10.140625" style="497" customWidth="1"/>
    <col min="1786" max="1786" width="17.7109375" style="497" customWidth="1"/>
    <col min="1787" max="1787" width="12.5703125" style="497" customWidth="1"/>
    <col min="1788" max="1788" width="12.7109375" style="497" customWidth="1"/>
    <col min="1789" max="1789" width="15.28515625" style="497" customWidth="1"/>
    <col min="1790" max="2040" width="8.85546875" style="497"/>
    <col min="2041" max="2041" width="10.140625" style="497" customWidth="1"/>
    <col min="2042" max="2042" width="17.7109375" style="497" customWidth="1"/>
    <col min="2043" max="2043" width="12.5703125" style="497" customWidth="1"/>
    <col min="2044" max="2044" width="12.7109375" style="497" customWidth="1"/>
    <col min="2045" max="2045" width="15.28515625" style="497" customWidth="1"/>
    <col min="2046" max="2296" width="8.85546875" style="497"/>
    <col min="2297" max="2297" width="10.140625" style="497" customWidth="1"/>
    <col min="2298" max="2298" width="17.7109375" style="497" customWidth="1"/>
    <col min="2299" max="2299" width="12.5703125" style="497" customWidth="1"/>
    <col min="2300" max="2300" width="12.7109375" style="497" customWidth="1"/>
    <col min="2301" max="2301" width="15.28515625" style="497" customWidth="1"/>
    <col min="2302" max="2552" width="8.85546875" style="497"/>
    <col min="2553" max="2553" width="10.140625" style="497" customWidth="1"/>
    <col min="2554" max="2554" width="17.7109375" style="497" customWidth="1"/>
    <col min="2555" max="2555" width="12.5703125" style="497" customWidth="1"/>
    <col min="2556" max="2556" width="12.7109375" style="497" customWidth="1"/>
    <col min="2557" max="2557" width="15.28515625" style="497" customWidth="1"/>
    <col min="2558" max="2808" width="8.85546875" style="497"/>
    <col min="2809" max="2809" width="10.140625" style="497" customWidth="1"/>
    <col min="2810" max="2810" width="17.7109375" style="497" customWidth="1"/>
    <col min="2811" max="2811" width="12.5703125" style="497" customWidth="1"/>
    <col min="2812" max="2812" width="12.7109375" style="497" customWidth="1"/>
    <col min="2813" max="2813" width="15.28515625" style="497" customWidth="1"/>
    <col min="2814" max="3064" width="8.85546875" style="497"/>
    <col min="3065" max="3065" width="10.140625" style="497" customWidth="1"/>
    <col min="3066" max="3066" width="17.7109375" style="497" customWidth="1"/>
    <col min="3067" max="3067" width="12.5703125" style="497" customWidth="1"/>
    <col min="3068" max="3068" width="12.7109375" style="497" customWidth="1"/>
    <col min="3069" max="3069" width="15.28515625" style="497" customWidth="1"/>
    <col min="3070" max="3320" width="8.85546875" style="497"/>
    <col min="3321" max="3321" width="10.140625" style="497" customWidth="1"/>
    <col min="3322" max="3322" width="17.7109375" style="497" customWidth="1"/>
    <col min="3323" max="3323" width="12.5703125" style="497" customWidth="1"/>
    <col min="3324" max="3324" width="12.7109375" style="497" customWidth="1"/>
    <col min="3325" max="3325" width="15.28515625" style="497" customWidth="1"/>
    <col min="3326" max="3576" width="8.85546875" style="497"/>
    <col min="3577" max="3577" width="10.140625" style="497" customWidth="1"/>
    <col min="3578" max="3578" width="17.7109375" style="497" customWidth="1"/>
    <col min="3579" max="3579" width="12.5703125" style="497" customWidth="1"/>
    <col min="3580" max="3580" width="12.7109375" style="497" customWidth="1"/>
    <col min="3581" max="3581" width="15.28515625" style="497" customWidth="1"/>
    <col min="3582" max="3832" width="8.85546875" style="497"/>
    <col min="3833" max="3833" width="10.140625" style="497" customWidth="1"/>
    <col min="3834" max="3834" width="17.7109375" style="497" customWidth="1"/>
    <col min="3835" max="3835" width="12.5703125" style="497" customWidth="1"/>
    <col min="3836" max="3836" width="12.7109375" style="497" customWidth="1"/>
    <col min="3837" max="3837" width="15.28515625" style="497" customWidth="1"/>
    <col min="3838" max="4088" width="8.85546875" style="497"/>
    <col min="4089" max="4089" width="10.140625" style="497" customWidth="1"/>
    <col min="4090" max="4090" width="17.7109375" style="497" customWidth="1"/>
    <col min="4091" max="4091" width="12.5703125" style="497" customWidth="1"/>
    <col min="4092" max="4092" width="12.7109375" style="497" customWidth="1"/>
    <col min="4093" max="4093" width="15.28515625" style="497" customWidth="1"/>
    <col min="4094" max="4344" width="8.85546875" style="497"/>
    <col min="4345" max="4345" width="10.140625" style="497" customWidth="1"/>
    <col min="4346" max="4346" width="17.7109375" style="497" customWidth="1"/>
    <col min="4347" max="4347" width="12.5703125" style="497" customWidth="1"/>
    <col min="4348" max="4348" width="12.7109375" style="497" customWidth="1"/>
    <col min="4349" max="4349" width="15.28515625" style="497" customWidth="1"/>
    <col min="4350" max="4600" width="8.85546875" style="497"/>
    <col min="4601" max="4601" width="10.140625" style="497" customWidth="1"/>
    <col min="4602" max="4602" width="17.7109375" style="497" customWidth="1"/>
    <col min="4603" max="4603" width="12.5703125" style="497" customWidth="1"/>
    <col min="4604" max="4604" width="12.7109375" style="497" customWidth="1"/>
    <col min="4605" max="4605" width="15.28515625" style="497" customWidth="1"/>
    <col min="4606" max="4856" width="8.85546875" style="497"/>
    <col min="4857" max="4857" width="10.140625" style="497" customWidth="1"/>
    <col min="4858" max="4858" width="17.7109375" style="497" customWidth="1"/>
    <col min="4859" max="4859" width="12.5703125" style="497" customWidth="1"/>
    <col min="4860" max="4860" width="12.7109375" style="497" customWidth="1"/>
    <col min="4861" max="4861" width="15.28515625" style="497" customWidth="1"/>
    <col min="4862" max="5112" width="8.85546875" style="497"/>
    <col min="5113" max="5113" width="10.140625" style="497" customWidth="1"/>
    <col min="5114" max="5114" width="17.7109375" style="497" customWidth="1"/>
    <col min="5115" max="5115" width="12.5703125" style="497" customWidth="1"/>
    <col min="5116" max="5116" width="12.7109375" style="497" customWidth="1"/>
    <col min="5117" max="5117" width="15.28515625" style="497" customWidth="1"/>
    <col min="5118" max="5368" width="8.85546875" style="497"/>
    <col min="5369" max="5369" width="10.140625" style="497" customWidth="1"/>
    <col min="5370" max="5370" width="17.7109375" style="497" customWidth="1"/>
    <col min="5371" max="5371" width="12.5703125" style="497" customWidth="1"/>
    <col min="5372" max="5372" width="12.7109375" style="497" customWidth="1"/>
    <col min="5373" max="5373" width="15.28515625" style="497" customWidth="1"/>
    <col min="5374" max="5624" width="8.85546875" style="497"/>
    <col min="5625" max="5625" width="10.140625" style="497" customWidth="1"/>
    <col min="5626" max="5626" width="17.7109375" style="497" customWidth="1"/>
    <col min="5627" max="5627" width="12.5703125" style="497" customWidth="1"/>
    <col min="5628" max="5628" width="12.7109375" style="497" customWidth="1"/>
    <col min="5629" max="5629" width="15.28515625" style="497" customWidth="1"/>
    <col min="5630" max="5880" width="8.85546875" style="497"/>
    <col min="5881" max="5881" width="10.140625" style="497" customWidth="1"/>
    <col min="5882" max="5882" width="17.7109375" style="497" customWidth="1"/>
    <col min="5883" max="5883" width="12.5703125" style="497" customWidth="1"/>
    <col min="5884" max="5884" width="12.7109375" style="497" customWidth="1"/>
    <col min="5885" max="5885" width="15.28515625" style="497" customWidth="1"/>
    <col min="5886" max="6136" width="8.85546875" style="497"/>
    <col min="6137" max="6137" width="10.140625" style="497" customWidth="1"/>
    <col min="6138" max="6138" width="17.7109375" style="497" customWidth="1"/>
    <col min="6139" max="6139" width="12.5703125" style="497" customWidth="1"/>
    <col min="6140" max="6140" width="12.7109375" style="497" customWidth="1"/>
    <col min="6141" max="6141" width="15.28515625" style="497" customWidth="1"/>
    <col min="6142" max="6392" width="8.85546875" style="497"/>
    <col min="6393" max="6393" width="10.140625" style="497" customWidth="1"/>
    <col min="6394" max="6394" width="17.7109375" style="497" customWidth="1"/>
    <col min="6395" max="6395" width="12.5703125" style="497" customWidth="1"/>
    <col min="6396" max="6396" width="12.7109375" style="497" customWidth="1"/>
    <col min="6397" max="6397" width="15.28515625" style="497" customWidth="1"/>
    <col min="6398" max="6648" width="8.85546875" style="497"/>
    <col min="6649" max="6649" width="10.140625" style="497" customWidth="1"/>
    <col min="6650" max="6650" width="17.7109375" style="497" customWidth="1"/>
    <col min="6651" max="6651" width="12.5703125" style="497" customWidth="1"/>
    <col min="6652" max="6652" width="12.7109375" style="497" customWidth="1"/>
    <col min="6653" max="6653" width="15.28515625" style="497" customWidth="1"/>
    <col min="6654" max="6904" width="8.85546875" style="497"/>
    <col min="6905" max="6905" width="10.140625" style="497" customWidth="1"/>
    <col min="6906" max="6906" width="17.7109375" style="497" customWidth="1"/>
    <col min="6907" max="6907" width="12.5703125" style="497" customWidth="1"/>
    <col min="6908" max="6908" width="12.7109375" style="497" customWidth="1"/>
    <col min="6909" max="6909" width="15.28515625" style="497" customWidth="1"/>
    <col min="6910" max="7160" width="8.85546875" style="497"/>
    <col min="7161" max="7161" width="10.140625" style="497" customWidth="1"/>
    <col min="7162" max="7162" width="17.7109375" style="497" customWidth="1"/>
    <col min="7163" max="7163" width="12.5703125" style="497" customWidth="1"/>
    <col min="7164" max="7164" width="12.7109375" style="497" customWidth="1"/>
    <col min="7165" max="7165" width="15.28515625" style="497" customWidth="1"/>
    <col min="7166" max="7416" width="8.85546875" style="497"/>
    <col min="7417" max="7417" width="10.140625" style="497" customWidth="1"/>
    <col min="7418" max="7418" width="17.7109375" style="497" customWidth="1"/>
    <col min="7419" max="7419" width="12.5703125" style="497" customWidth="1"/>
    <col min="7420" max="7420" width="12.7109375" style="497" customWidth="1"/>
    <col min="7421" max="7421" width="15.28515625" style="497" customWidth="1"/>
    <col min="7422" max="7672" width="8.85546875" style="497"/>
    <col min="7673" max="7673" width="10.140625" style="497" customWidth="1"/>
    <col min="7674" max="7674" width="17.7109375" style="497" customWidth="1"/>
    <col min="7675" max="7675" width="12.5703125" style="497" customWidth="1"/>
    <col min="7676" max="7676" width="12.7109375" style="497" customWidth="1"/>
    <col min="7677" max="7677" width="15.28515625" style="497" customWidth="1"/>
    <col min="7678" max="7928" width="8.85546875" style="497"/>
    <col min="7929" max="7929" width="10.140625" style="497" customWidth="1"/>
    <col min="7930" max="7930" width="17.7109375" style="497" customWidth="1"/>
    <col min="7931" max="7931" width="12.5703125" style="497" customWidth="1"/>
    <col min="7932" max="7932" width="12.7109375" style="497" customWidth="1"/>
    <col min="7933" max="7933" width="15.28515625" style="497" customWidth="1"/>
    <col min="7934" max="8184" width="8.85546875" style="497"/>
    <col min="8185" max="8185" width="10.140625" style="497" customWidth="1"/>
    <col min="8186" max="8186" width="17.7109375" style="497" customWidth="1"/>
    <col min="8187" max="8187" width="12.5703125" style="497" customWidth="1"/>
    <col min="8188" max="8188" width="12.7109375" style="497" customWidth="1"/>
    <col min="8189" max="8189" width="15.28515625" style="497" customWidth="1"/>
    <col min="8190" max="8440" width="8.85546875" style="497"/>
    <col min="8441" max="8441" width="10.140625" style="497" customWidth="1"/>
    <col min="8442" max="8442" width="17.7109375" style="497" customWidth="1"/>
    <col min="8443" max="8443" width="12.5703125" style="497" customWidth="1"/>
    <col min="8444" max="8444" width="12.7109375" style="497" customWidth="1"/>
    <col min="8445" max="8445" width="15.28515625" style="497" customWidth="1"/>
    <col min="8446" max="8696" width="8.85546875" style="497"/>
    <col min="8697" max="8697" width="10.140625" style="497" customWidth="1"/>
    <col min="8698" max="8698" width="17.7109375" style="497" customWidth="1"/>
    <col min="8699" max="8699" width="12.5703125" style="497" customWidth="1"/>
    <col min="8700" max="8700" width="12.7109375" style="497" customWidth="1"/>
    <col min="8701" max="8701" width="15.28515625" style="497" customWidth="1"/>
    <col min="8702" max="8952" width="8.85546875" style="497"/>
    <col min="8953" max="8953" width="10.140625" style="497" customWidth="1"/>
    <col min="8954" max="8954" width="17.7109375" style="497" customWidth="1"/>
    <col min="8955" max="8955" width="12.5703125" style="497" customWidth="1"/>
    <col min="8956" max="8956" width="12.7109375" style="497" customWidth="1"/>
    <col min="8957" max="8957" width="15.28515625" style="497" customWidth="1"/>
    <col min="8958" max="9208" width="8.85546875" style="497"/>
    <col min="9209" max="9209" width="10.140625" style="497" customWidth="1"/>
    <col min="9210" max="9210" width="17.7109375" style="497" customWidth="1"/>
    <col min="9211" max="9211" width="12.5703125" style="497" customWidth="1"/>
    <col min="9212" max="9212" width="12.7109375" style="497" customWidth="1"/>
    <col min="9213" max="9213" width="15.28515625" style="497" customWidth="1"/>
    <col min="9214" max="9464" width="8.85546875" style="497"/>
    <col min="9465" max="9465" width="10.140625" style="497" customWidth="1"/>
    <col min="9466" max="9466" width="17.7109375" style="497" customWidth="1"/>
    <col min="9467" max="9467" width="12.5703125" style="497" customWidth="1"/>
    <col min="9468" max="9468" width="12.7109375" style="497" customWidth="1"/>
    <col min="9469" max="9469" width="15.28515625" style="497" customWidth="1"/>
    <col min="9470" max="9720" width="8.85546875" style="497"/>
    <col min="9721" max="9721" width="10.140625" style="497" customWidth="1"/>
    <col min="9722" max="9722" width="17.7109375" style="497" customWidth="1"/>
    <col min="9723" max="9723" width="12.5703125" style="497" customWidth="1"/>
    <col min="9724" max="9724" width="12.7109375" style="497" customWidth="1"/>
    <col min="9725" max="9725" width="15.28515625" style="497" customWidth="1"/>
    <col min="9726" max="9976" width="8.85546875" style="497"/>
    <col min="9977" max="9977" width="10.140625" style="497" customWidth="1"/>
    <col min="9978" max="9978" width="17.7109375" style="497" customWidth="1"/>
    <col min="9979" max="9979" width="12.5703125" style="497" customWidth="1"/>
    <col min="9980" max="9980" width="12.7109375" style="497" customWidth="1"/>
    <col min="9981" max="9981" width="15.28515625" style="497" customWidth="1"/>
    <col min="9982" max="10232" width="8.85546875" style="497"/>
    <col min="10233" max="10233" width="10.140625" style="497" customWidth="1"/>
    <col min="10234" max="10234" width="17.7109375" style="497" customWidth="1"/>
    <col min="10235" max="10235" width="12.5703125" style="497" customWidth="1"/>
    <col min="10236" max="10236" width="12.7109375" style="497" customWidth="1"/>
    <col min="10237" max="10237" width="15.28515625" style="497" customWidth="1"/>
    <col min="10238" max="10488" width="8.85546875" style="497"/>
    <col min="10489" max="10489" width="10.140625" style="497" customWidth="1"/>
    <col min="10490" max="10490" width="17.7109375" style="497" customWidth="1"/>
    <col min="10491" max="10491" width="12.5703125" style="497" customWidth="1"/>
    <col min="10492" max="10492" width="12.7109375" style="497" customWidth="1"/>
    <col min="10493" max="10493" width="15.28515625" style="497" customWidth="1"/>
    <col min="10494" max="10744" width="8.85546875" style="497"/>
    <col min="10745" max="10745" width="10.140625" style="497" customWidth="1"/>
    <col min="10746" max="10746" width="17.7109375" style="497" customWidth="1"/>
    <col min="10747" max="10747" width="12.5703125" style="497" customWidth="1"/>
    <col min="10748" max="10748" width="12.7109375" style="497" customWidth="1"/>
    <col min="10749" max="10749" width="15.28515625" style="497" customWidth="1"/>
    <col min="10750" max="11000" width="8.85546875" style="497"/>
    <col min="11001" max="11001" width="10.140625" style="497" customWidth="1"/>
    <col min="11002" max="11002" width="17.7109375" style="497" customWidth="1"/>
    <col min="11003" max="11003" width="12.5703125" style="497" customWidth="1"/>
    <col min="11004" max="11004" width="12.7109375" style="497" customWidth="1"/>
    <col min="11005" max="11005" width="15.28515625" style="497" customWidth="1"/>
    <col min="11006" max="11256" width="8.85546875" style="497"/>
    <col min="11257" max="11257" width="10.140625" style="497" customWidth="1"/>
    <col min="11258" max="11258" width="17.7109375" style="497" customWidth="1"/>
    <col min="11259" max="11259" width="12.5703125" style="497" customWidth="1"/>
    <col min="11260" max="11260" width="12.7109375" style="497" customWidth="1"/>
    <col min="11261" max="11261" width="15.28515625" style="497" customWidth="1"/>
    <col min="11262" max="11512" width="8.85546875" style="497"/>
    <col min="11513" max="11513" width="10.140625" style="497" customWidth="1"/>
    <col min="11514" max="11514" width="17.7109375" style="497" customWidth="1"/>
    <col min="11515" max="11515" width="12.5703125" style="497" customWidth="1"/>
    <col min="11516" max="11516" width="12.7109375" style="497" customWidth="1"/>
    <col min="11517" max="11517" width="15.28515625" style="497" customWidth="1"/>
    <col min="11518" max="11768" width="8.85546875" style="497"/>
    <col min="11769" max="11769" width="10.140625" style="497" customWidth="1"/>
    <col min="11770" max="11770" width="17.7109375" style="497" customWidth="1"/>
    <col min="11771" max="11771" width="12.5703125" style="497" customWidth="1"/>
    <col min="11772" max="11772" width="12.7109375" style="497" customWidth="1"/>
    <col min="11773" max="11773" width="15.28515625" style="497" customWidth="1"/>
    <col min="11774" max="12024" width="8.85546875" style="497"/>
    <col min="12025" max="12025" width="10.140625" style="497" customWidth="1"/>
    <col min="12026" max="12026" width="17.7109375" style="497" customWidth="1"/>
    <col min="12027" max="12027" width="12.5703125" style="497" customWidth="1"/>
    <col min="12028" max="12028" width="12.7109375" style="497" customWidth="1"/>
    <col min="12029" max="12029" width="15.28515625" style="497" customWidth="1"/>
    <col min="12030" max="12280" width="8.85546875" style="497"/>
    <col min="12281" max="12281" width="10.140625" style="497" customWidth="1"/>
    <col min="12282" max="12282" width="17.7109375" style="497" customWidth="1"/>
    <col min="12283" max="12283" width="12.5703125" style="497" customWidth="1"/>
    <col min="12284" max="12284" width="12.7109375" style="497" customWidth="1"/>
    <col min="12285" max="12285" width="15.28515625" style="497" customWidth="1"/>
    <col min="12286" max="12536" width="8.85546875" style="497"/>
    <col min="12537" max="12537" width="10.140625" style="497" customWidth="1"/>
    <col min="12538" max="12538" width="17.7109375" style="497" customWidth="1"/>
    <col min="12539" max="12539" width="12.5703125" style="497" customWidth="1"/>
    <col min="12540" max="12540" width="12.7109375" style="497" customWidth="1"/>
    <col min="12541" max="12541" width="15.28515625" style="497" customWidth="1"/>
    <col min="12542" max="12792" width="8.85546875" style="497"/>
    <col min="12793" max="12793" width="10.140625" style="497" customWidth="1"/>
    <col min="12794" max="12794" width="17.7109375" style="497" customWidth="1"/>
    <col min="12795" max="12795" width="12.5703125" style="497" customWidth="1"/>
    <col min="12796" max="12796" width="12.7109375" style="497" customWidth="1"/>
    <col min="12797" max="12797" width="15.28515625" style="497" customWidth="1"/>
    <col min="12798" max="13048" width="8.85546875" style="497"/>
    <col min="13049" max="13049" width="10.140625" style="497" customWidth="1"/>
    <col min="13050" max="13050" width="17.7109375" style="497" customWidth="1"/>
    <col min="13051" max="13051" width="12.5703125" style="497" customWidth="1"/>
    <col min="13052" max="13052" width="12.7109375" style="497" customWidth="1"/>
    <col min="13053" max="13053" width="15.28515625" style="497" customWidth="1"/>
    <col min="13054" max="13304" width="8.85546875" style="497"/>
    <col min="13305" max="13305" width="10.140625" style="497" customWidth="1"/>
    <col min="13306" max="13306" width="17.7109375" style="497" customWidth="1"/>
    <col min="13307" max="13307" width="12.5703125" style="497" customWidth="1"/>
    <col min="13308" max="13308" width="12.7109375" style="497" customWidth="1"/>
    <col min="13309" max="13309" width="15.28515625" style="497" customWidth="1"/>
    <col min="13310" max="13560" width="8.85546875" style="497"/>
    <col min="13561" max="13561" width="10.140625" style="497" customWidth="1"/>
    <col min="13562" max="13562" width="17.7109375" style="497" customWidth="1"/>
    <col min="13563" max="13563" width="12.5703125" style="497" customWidth="1"/>
    <col min="13564" max="13564" width="12.7109375" style="497" customWidth="1"/>
    <col min="13565" max="13565" width="15.28515625" style="497" customWidth="1"/>
    <col min="13566" max="13816" width="8.85546875" style="497"/>
    <col min="13817" max="13817" width="10.140625" style="497" customWidth="1"/>
    <col min="13818" max="13818" width="17.7109375" style="497" customWidth="1"/>
    <col min="13819" max="13819" width="12.5703125" style="497" customWidth="1"/>
    <col min="13820" max="13820" width="12.7109375" style="497" customWidth="1"/>
    <col min="13821" max="13821" width="15.28515625" style="497" customWidth="1"/>
    <col min="13822" max="14072" width="8.85546875" style="497"/>
    <col min="14073" max="14073" width="10.140625" style="497" customWidth="1"/>
    <col min="14074" max="14074" width="17.7109375" style="497" customWidth="1"/>
    <col min="14075" max="14075" width="12.5703125" style="497" customWidth="1"/>
    <col min="14076" max="14076" width="12.7109375" style="497" customWidth="1"/>
    <col min="14077" max="14077" width="15.28515625" style="497" customWidth="1"/>
    <col min="14078" max="14328" width="8.85546875" style="497"/>
    <col min="14329" max="14329" width="10.140625" style="497" customWidth="1"/>
    <col min="14330" max="14330" width="17.7109375" style="497" customWidth="1"/>
    <col min="14331" max="14331" width="12.5703125" style="497" customWidth="1"/>
    <col min="14332" max="14332" width="12.7109375" style="497" customWidth="1"/>
    <col min="14333" max="14333" width="15.28515625" style="497" customWidth="1"/>
    <col min="14334" max="14584" width="8.85546875" style="497"/>
    <col min="14585" max="14585" width="10.140625" style="497" customWidth="1"/>
    <col min="14586" max="14586" width="17.7109375" style="497" customWidth="1"/>
    <col min="14587" max="14587" width="12.5703125" style="497" customWidth="1"/>
    <col min="14588" max="14588" width="12.7109375" style="497" customWidth="1"/>
    <col min="14589" max="14589" width="15.28515625" style="497" customWidth="1"/>
    <col min="14590" max="14840" width="8.85546875" style="497"/>
    <col min="14841" max="14841" width="10.140625" style="497" customWidth="1"/>
    <col min="14842" max="14842" width="17.7109375" style="497" customWidth="1"/>
    <col min="14843" max="14843" width="12.5703125" style="497" customWidth="1"/>
    <col min="14844" max="14844" width="12.7109375" style="497" customWidth="1"/>
    <col min="14845" max="14845" width="15.28515625" style="497" customWidth="1"/>
    <col min="14846" max="15096" width="8.85546875" style="497"/>
    <col min="15097" max="15097" width="10.140625" style="497" customWidth="1"/>
    <col min="15098" max="15098" width="17.7109375" style="497" customWidth="1"/>
    <col min="15099" max="15099" width="12.5703125" style="497" customWidth="1"/>
    <col min="15100" max="15100" width="12.7109375" style="497" customWidth="1"/>
    <col min="15101" max="15101" width="15.28515625" style="497" customWidth="1"/>
    <col min="15102" max="15352" width="8.85546875" style="497"/>
    <col min="15353" max="15353" width="10.140625" style="497" customWidth="1"/>
    <col min="15354" max="15354" width="17.7109375" style="497" customWidth="1"/>
    <col min="15355" max="15355" width="12.5703125" style="497" customWidth="1"/>
    <col min="15356" max="15356" width="12.7109375" style="497" customWidth="1"/>
    <col min="15357" max="15357" width="15.28515625" style="497" customWidth="1"/>
    <col min="15358" max="15608" width="8.85546875" style="497"/>
    <col min="15609" max="15609" width="10.140625" style="497" customWidth="1"/>
    <col min="15610" max="15610" width="17.7109375" style="497" customWidth="1"/>
    <col min="15611" max="15611" width="12.5703125" style="497" customWidth="1"/>
    <col min="15612" max="15612" width="12.7109375" style="497" customWidth="1"/>
    <col min="15613" max="15613" width="15.28515625" style="497" customWidth="1"/>
    <col min="15614" max="15864" width="8.85546875" style="497"/>
    <col min="15865" max="15865" width="10.140625" style="497" customWidth="1"/>
    <col min="15866" max="15866" width="17.7109375" style="497" customWidth="1"/>
    <col min="15867" max="15867" width="12.5703125" style="497" customWidth="1"/>
    <col min="15868" max="15868" width="12.7109375" style="497" customWidth="1"/>
    <col min="15869" max="15869" width="15.28515625" style="497" customWidth="1"/>
    <col min="15870" max="16120" width="8.85546875" style="497"/>
    <col min="16121" max="16121" width="10.140625" style="497" customWidth="1"/>
    <col min="16122" max="16122" width="17.7109375" style="497" customWidth="1"/>
    <col min="16123" max="16123" width="12.5703125" style="497" customWidth="1"/>
    <col min="16124" max="16124" width="12.7109375" style="497" customWidth="1"/>
    <col min="16125" max="16125" width="15.28515625" style="497" customWidth="1"/>
    <col min="16126" max="16384" width="8.85546875" style="497"/>
  </cols>
  <sheetData>
    <row r="1" spans="1:4" x14ac:dyDescent="0.2">
      <c r="B1" s="498" t="s">
        <v>440</v>
      </c>
      <c r="C1" s="499"/>
      <c r="D1" s="500" t="s">
        <v>385</v>
      </c>
    </row>
    <row r="2" spans="1:4" x14ac:dyDescent="0.2">
      <c r="B2" s="498" t="s">
        <v>0</v>
      </c>
      <c r="D2" s="380" t="s">
        <v>436</v>
      </c>
    </row>
    <row r="3" spans="1:4" x14ac:dyDescent="0.2">
      <c r="B3" s="498" t="s">
        <v>386</v>
      </c>
      <c r="D3" s="499"/>
    </row>
    <row r="4" spans="1:4" ht="13.5" thickBot="1" x14ac:dyDescent="0.25">
      <c r="D4" s="501" t="s">
        <v>93</v>
      </c>
    </row>
    <row r="5" spans="1:4" x14ac:dyDescent="0.2">
      <c r="A5" s="1006" t="s">
        <v>387</v>
      </c>
      <c r="B5" s="1006"/>
      <c r="C5" s="1006"/>
    </row>
    <row r="6" spans="1:4" ht="0.75" customHeight="1" thickBot="1" x14ac:dyDescent="0.25">
      <c r="A6" s="1007"/>
      <c r="B6" s="1007"/>
      <c r="C6" s="1007"/>
      <c r="D6" s="502"/>
    </row>
    <row r="7" spans="1:4" ht="24" customHeight="1" x14ac:dyDescent="0.2">
      <c r="A7" s="1008" t="s">
        <v>388</v>
      </c>
      <c r="B7" s="1009"/>
      <c r="C7" s="1010"/>
      <c r="D7" s="503" t="s">
        <v>389</v>
      </c>
    </row>
    <row r="8" spans="1:4" ht="20.25" customHeight="1" x14ac:dyDescent="0.2">
      <c r="A8" s="1011" t="s">
        <v>390</v>
      </c>
      <c r="B8" s="1012"/>
      <c r="C8" s="1013"/>
      <c r="D8" s="504">
        <v>930000</v>
      </c>
    </row>
    <row r="9" spans="1:4" x14ac:dyDescent="0.2">
      <c r="A9" s="1011" t="s">
        <v>391</v>
      </c>
      <c r="B9" s="1012"/>
      <c r="C9" s="1013"/>
      <c r="D9" s="504">
        <v>400000</v>
      </c>
    </row>
    <row r="10" spans="1:4" x14ac:dyDescent="0.2">
      <c r="A10" s="1011" t="s">
        <v>392</v>
      </c>
      <c r="B10" s="1012"/>
      <c r="C10" s="1013"/>
      <c r="D10" s="504">
        <v>600000</v>
      </c>
    </row>
    <row r="11" spans="1:4" ht="27.75" customHeight="1" x14ac:dyDescent="0.2">
      <c r="A11" s="859" t="s">
        <v>393</v>
      </c>
      <c r="B11" s="505"/>
      <c r="C11" s="506"/>
      <c r="D11" s="504">
        <v>200000</v>
      </c>
    </row>
    <row r="12" spans="1:4" ht="27.75" customHeight="1" x14ac:dyDescent="0.2">
      <c r="A12" s="859" t="s">
        <v>1353</v>
      </c>
      <c r="B12" s="505"/>
      <c r="C12" s="506"/>
      <c r="D12" s="504">
        <v>160000</v>
      </c>
    </row>
    <row r="13" spans="1:4" ht="27.75" customHeight="1" x14ac:dyDescent="0.2">
      <c r="A13" s="859" t="s">
        <v>1354</v>
      </c>
      <c r="B13" s="505"/>
      <c r="C13" s="506"/>
      <c r="D13" s="504">
        <v>207930</v>
      </c>
    </row>
    <row r="14" spans="1:4" ht="19.5" customHeight="1" x14ac:dyDescent="0.2">
      <c r="A14" s="1003" t="s">
        <v>1365</v>
      </c>
      <c r="B14" s="1004"/>
      <c r="C14" s="1005"/>
      <c r="D14" s="868">
        <f>SUM(D8:D13)</f>
        <v>2497930</v>
      </c>
    </row>
    <row r="15" spans="1:4" ht="33" customHeight="1" thickBot="1" x14ac:dyDescent="0.25">
      <c r="A15" s="1015"/>
      <c r="B15" s="1015"/>
      <c r="C15" s="1015"/>
    </row>
    <row r="16" spans="1:4" ht="23.25" customHeight="1" x14ac:dyDescent="0.2">
      <c r="A16" s="1016" t="s">
        <v>394</v>
      </c>
      <c r="B16" s="1009"/>
      <c r="C16" s="1010"/>
      <c r="D16" s="503" t="s">
        <v>389</v>
      </c>
    </row>
    <row r="17" spans="1:4" ht="18" customHeight="1" x14ac:dyDescent="0.2">
      <c r="A17" s="1014" t="s">
        <v>395</v>
      </c>
      <c r="B17" s="1012"/>
      <c r="C17" s="1013"/>
      <c r="D17" s="504">
        <v>250000</v>
      </c>
    </row>
    <row r="18" spans="1:4" ht="18" customHeight="1" x14ac:dyDescent="0.2">
      <c r="A18" s="859"/>
      <c r="B18" s="860" t="s">
        <v>1355</v>
      </c>
      <c r="C18" s="861"/>
      <c r="D18" s="504">
        <v>21510</v>
      </c>
    </row>
    <row r="19" spans="1:4" ht="24" customHeight="1" x14ac:dyDescent="0.25">
      <c r="A19" s="1017" t="s">
        <v>396</v>
      </c>
      <c r="B19" s="1018"/>
      <c r="C19" s="1019"/>
      <c r="D19" s="504">
        <v>300000</v>
      </c>
    </row>
    <row r="20" spans="1:4" ht="24" customHeight="1" x14ac:dyDescent="0.2">
      <c r="A20" s="1017" t="s">
        <v>397</v>
      </c>
      <c r="B20" s="1020"/>
      <c r="C20" s="1021"/>
      <c r="D20" s="504">
        <v>193590</v>
      </c>
    </row>
    <row r="21" spans="1:4" ht="27" customHeight="1" x14ac:dyDescent="0.2">
      <c r="A21" s="1017" t="s">
        <v>398</v>
      </c>
      <c r="B21" s="1022"/>
      <c r="C21" s="1023"/>
      <c r="D21" s="504">
        <v>150000</v>
      </c>
    </row>
    <row r="22" spans="1:4" ht="17.25" customHeight="1" x14ac:dyDescent="0.2">
      <c r="A22" s="1014" t="s">
        <v>399</v>
      </c>
      <c r="B22" s="1024"/>
      <c r="C22" s="1025"/>
      <c r="D22" s="504">
        <v>300000</v>
      </c>
    </row>
    <row r="23" spans="1:4" ht="17.25" customHeight="1" x14ac:dyDescent="0.2">
      <c r="A23" s="1014" t="s">
        <v>400</v>
      </c>
      <c r="B23" s="1024"/>
      <c r="C23" s="1025"/>
      <c r="D23" s="504">
        <v>64530</v>
      </c>
    </row>
    <row r="24" spans="1:4" ht="17.25" customHeight="1" x14ac:dyDescent="0.2">
      <c r="A24" s="1014" t="s">
        <v>401</v>
      </c>
      <c r="B24" s="1012"/>
      <c r="C24" s="1013"/>
      <c r="D24" s="504">
        <v>500000</v>
      </c>
    </row>
    <row r="25" spans="1:4" ht="17.25" customHeight="1" x14ac:dyDescent="0.2">
      <c r="A25" s="859" t="s">
        <v>1356</v>
      </c>
      <c r="B25" s="860"/>
      <c r="C25" s="861"/>
      <c r="D25" s="504">
        <v>200000</v>
      </c>
    </row>
    <row r="26" spans="1:4" ht="17.25" customHeight="1" x14ac:dyDescent="0.2">
      <c r="A26" s="859" t="s">
        <v>1357</v>
      </c>
      <c r="B26" s="860"/>
      <c r="C26" s="861"/>
      <c r="D26" s="504">
        <v>100000</v>
      </c>
    </row>
    <row r="27" spans="1:4" ht="17.25" customHeight="1" x14ac:dyDescent="0.2">
      <c r="A27" s="859" t="s">
        <v>402</v>
      </c>
      <c r="B27" s="860"/>
      <c r="C27" s="861"/>
      <c r="D27" s="504">
        <v>21510</v>
      </c>
    </row>
    <row r="28" spans="1:4" ht="17.25" customHeight="1" x14ac:dyDescent="0.2">
      <c r="A28" s="869" t="s">
        <v>1358</v>
      </c>
      <c r="B28" s="870"/>
      <c r="C28" s="870"/>
      <c r="D28" s="871">
        <v>146000</v>
      </c>
    </row>
    <row r="29" spans="1:4" ht="17.25" customHeight="1" x14ac:dyDescent="0.2">
      <c r="A29" s="869" t="s">
        <v>1359</v>
      </c>
      <c r="B29" s="870"/>
      <c r="C29" s="870"/>
      <c r="D29" s="871">
        <v>69310</v>
      </c>
    </row>
    <row r="30" spans="1:4" ht="17.25" customHeight="1" x14ac:dyDescent="0.2">
      <c r="A30" s="872" t="s">
        <v>1360</v>
      </c>
      <c r="B30" s="873"/>
      <c r="C30" s="874"/>
      <c r="D30" s="875">
        <v>500000</v>
      </c>
    </row>
    <row r="31" spans="1:4" ht="17.25" customHeight="1" thickBot="1" x14ac:dyDescent="0.25">
      <c r="A31" s="872" t="s">
        <v>1361</v>
      </c>
      <c r="B31" s="873"/>
      <c r="C31" s="874"/>
      <c r="D31" s="875">
        <v>50000</v>
      </c>
    </row>
    <row r="32" spans="1:4" ht="18" customHeight="1" thickBot="1" x14ac:dyDescent="0.25">
      <c r="A32" s="876" t="s">
        <v>1366</v>
      </c>
      <c r="B32" s="877"/>
      <c r="C32" s="878"/>
      <c r="D32" s="879">
        <f>SUM(D17:D31)</f>
        <v>2866450</v>
      </c>
    </row>
    <row r="33" spans="1:4" x14ac:dyDescent="0.2">
      <c r="B33" s="1026"/>
      <c r="C33" s="1026"/>
      <c r="D33" s="497"/>
    </row>
    <row r="34" spans="1:4" x14ac:dyDescent="0.2">
      <c r="A34" s="508" t="s">
        <v>403</v>
      </c>
      <c r="D34" s="497"/>
    </row>
    <row r="35" spans="1:4" ht="13.5" thickBot="1" x14ac:dyDescent="0.25">
      <c r="A35" s="509"/>
      <c r="B35" s="509"/>
      <c r="C35" s="509"/>
      <c r="D35" s="510"/>
    </row>
    <row r="36" spans="1:4" ht="14.25" thickTop="1" thickBot="1" x14ac:dyDescent="0.25">
      <c r="D36" s="511"/>
    </row>
    <row r="37" spans="1:4" ht="14.25" thickTop="1" thickBot="1" x14ac:dyDescent="0.25">
      <c r="D37" s="497"/>
    </row>
    <row r="38" spans="1:4" ht="13.5" thickBot="1" x14ac:dyDescent="0.25">
      <c r="A38" s="863" t="s">
        <v>404</v>
      </c>
      <c r="B38" s="864"/>
      <c r="C38" s="864"/>
      <c r="D38" s="865">
        <f>D14+D32+D35</f>
        <v>5364380</v>
      </c>
    </row>
    <row r="39" spans="1:4" x14ac:dyDescent="0.2">
      <c r="D39" s="497"/>
    </row>
    <row r="40" spans="1:4" ht="23.25" customHeight="1" x14ac:dyDescent="0.2">
      <c r="A40" s="1027" t="s">
        <v>405</v>
      </c>
      <c r="B40" s="1028"/>
      <c r="C40" s="1029"/>
      <c r="D40" s="512">
        <f>SUM(D41:D48)</f>
        <v>1413180</v>
      </c>
    </row>
    <row r="41" spans="1:4" ht="18" customHeight="1" x14ac:dyDescent="0.2">
      <c r="A41" s="1014" t="s">
        <v>406</v>
      </c>
      <c r="B41" s="1012"/>
      <c r="C41" s="1013"/>
      <c r="D41" s="504">
        <v>150000</v>
      </c>
    </row>
    <row r="42" spans="1:4" ht="18" customHeight="1" x14ac:dyDescent="0.2">
      <c r="A42" s="859" t="s">
        <v>407</v>
      </c>
      <c r="B42" s="860"/>
      <c r="C42" s="861"/>
      <c r="D42" s="504">
        <v>69310</v>
      </c>
    </row>
    <row r="43" spans="1:4" ht="18" customHeight="1" x14ac:dyDescent="0.2">
      <c r="A43" s="859" t="s">
        <v>1362</v>
      </c>
      <c r="B43" s="860"/>
      <c r="C43" s="861"/>
      <c r="D43" s="504">
        <v>258120</v>
      </c>
    </row>
    <row r="44" spans="1:4" ht="18" customHeight="1" x14ac:dyDescent="0.2">
      <c r="A44" s="859" t="s">
        <v>408</v>
      </c>
      <c r="B44" s="860"/>
      <c r="C44" s="861"/>
      <c r="D44" s="504">
        <v>100000</v>
      </c>
    </row>
    <row r="45" spans="1:4" ht="18" customHeight="1" x14ac:dyDescent="0.2">
      <c r="A45" s="1014" t="s">
        <v>409</v>
      </c>
      <c r="B45" s="1012"/>
      <c r="C45" s="1013"/>
      <c r="D45" s="504">
        <v>176000</v>
      </c>
    </row>
    <row r="46" spans="1:4" ht="17.25" customHeight="1" x14ac:dyDescent="0.2">
      <c r="A46" s="1014" t="s">
        <v>410</v>
      </c>
      <c r="B46" s="1012"/>
      <c r="C46" s="1013"/>
      <c r="D46" s="504">
        <v>300000</v>
      </c>
    </row>
    <row r="47" spans="1:4" ht="17.25" customHeight="1" x14ac:dyDescent="0.2">
      <c r="A47" s="859" t="s">
        <v>411</v>
      </c>
      <c r="B47" s="860"/>
      <c r="C47" s="861"/>
      <c r="D47" s="504">
        <v>59750</v>
      </c>
    </row>
    <row r="48" spans="1:4" ht="17.25" customHeight="1" x14ac:dyDescent="0.2">
      <c r="A48" s="1014" t="s">
        <v>412</v>
      </c>
      <c r="B48" s="1012"/>
      <c r="C48" s="1013"/>
      <c r="D48" s="504">
        <v>300000</v>
      </c>
    </row>
    <row r="49" spans="1:4" ht="17.25" customHeight="1" x14ac:dyDescent="0.2">
      <c r="A49" s="1030" t="s">
        <v>413</v>
      </c>
      <c r="B49" s="1031"/>
      <c r="C49" s="1032"/>
      <c r="D49" s="507">
        <f>SUM(D50:D56)</f>
        <v>940150</v>
      </c>
    </row>
    <row r="50" spans="1:4" ht="18.75" customHeight="1" x14ac:dyDescent="0.2">
      <c r="A50" s="1014" t="s">
        <v>414</v>
      </c>
      <c r="B50" s="1012"/>
      <c r="C50" s="1013"/>
      <c r="D50" s="504">
        <v>200000</v>
      </c>
    </row>
    <row r="51" spans="1:4" ht="18.75" customHeight="1" x14ac:dyDescent="0.2">
      <c r="A51" s="859" t="s">
        <v>415</v>
      </c>
      <c r="B51" s="860"/>
      <c r="C51" s="861"/>
      <c r="D51" s="504">
        <v>90820</v>
      </c>
    </row>
    <row r="52" spans="1:4" ht="18.75" customHeight="1" x14ac:dyDescent="0.2">
      <c r="A52" s="859" t="s">
        <v>416</v>
      </c>
      <c r="B52" s="860"/>
      <c r="C52" s="861"/>
      <c r="D52" s="504">
        <v>167000</v>
      </c>
    </row>
    <row r="53" spans="1:4" ht="18" customHeight="1" x14ac:dyDescent="0.2">
      <c r="A53" s="1014" t="s">
        <v>417</v>
      </c>
      <c r="B53" s="1012"/>
      <c r="C53" s="1013"/>
      <c r="D53" s="504">
        <v>70000</v>
      </c>
    </row>
    <row r="54" spans="1:4" ht="18" customHeight="1" x14ac:dyDescent="0.2">
      <c r="A54" s="859" t="s">
        <v>1363</v>
      </c>
      <c r="B54" s="860"/>
      <c r="C54" s="861"/>
      <c r="D54" s="504">
        <v>100000</v>
      </c>
    </row>
    <row r="55" spans="1:4" ht="18" customHeight="1" x14ac:dyDescent="0.2">
      <c r="A55" s="859" t="s">
        <v>1364</v>
      </c>
      <c r="B55" s="860"/>
      <c r="C55" s="861"/>
      <c r="D55" s="504">
        <v>112330</v>
      </c>
    </row>
    <row r="56" spans="1:4" ht="17.25" customHeight="1" x14ac:dyDescent="0.2">
      <c r="A56" s="1014" t="s">
        <v>418</v>
      </c>
      <c r="B56" s="1012"/>
      <c r="C56" s="1013"/>
      <c r="D56" s="504">
        <v>200000</v>
      </c>
    </row>
    <row r="57" spans="1:4" x14ac:dyDescent="0.2">
      <c r="D57" s="497"/>
    </row>
    <row r="58" spans="1:4" x14ac:dyDescent="0.2">
      <c r="A58" s="866" t="s">
        <v>419</v>
      </c>
      <c r="B58" s="866"/>
      <c r="C58" s="866"/>
      <c r="D58" s="867">
        <f>D40+D49</f>
        <v>2353330</v>
      </c>
    </row>
    <row r="59" spans="1:4" x14ac:dyDescent="0.2">
      <c r="D59" s="497"/>
    </row>
    <row r="60" spans="1:4" x14ac:dyDescent="0.2">
      <c r="D60" s="497"/>
    </row>
    <row r="61" spans="1:4" x14ac:dyDescent="0.2">
      <c r="D61" s="497"/>
    </row>
    <row r="62" spans="1:4" x14ac:dyDescent="0.2">
      <c r="D62" s="497"/>
    </row>
    <row r="63" spans="1:4" x14ac:dyDescent="0.2">
      <c r="D63" s="497"/>
    </row>
    <row r="64" spans="1:4" x14ac:dyDescent="0.2">
      <c r="D64" s="497"/>
    </row>
    <row r="65" spans="4:4" x14ac:dyDescent="0.2">
      <c r="D65" s="497"/>
    </row>
    <row r="66" spans="4:4" x14ac:dyDescent="0.2">
      <c r="D66" s="497"/>
    </row>
    <row r="67" spans="4:4" x14ac:dyDescent="0.2">
      <c r="D67" s="497"/>
    </row>
    <row r="68" spans="4:4" x14ac:dyDescent="0.2">
      <c r="D68" s="497"/>
    </row>
  </sheetData>
  <mergeCells count="25">
    <mergeCell ref="A56:C56"/>
    <mergeCell ref="A45:C45"/>
    <mergeCell ref="A46:C46"/>
    <mergeCell ref="A48:C48"/>
    <mergeCell ref="A49:C49"/>
    <mergeCell ref="A50:C50"/>
    <mergeCell ref="A53:C53"/>
    <mergeCell ref="A41:C41"/>
    <mergeCell ref="A15:C15"/>
    <mergeCell ref="A16:C16"/>
    <mergeCell ref="A17:C17"/>
    <mergeCell ref="A19:C19"/>
    <mergeCell ref="A20:C20"/>
    <mergeCell ref="A21:C21"/>
    <mergeCell ref="A22:C22"/>
    <mergeCell ref="A23:C23"/>
    <mergeCell ref="A24:C24"/>
    <mergeCell ref="B33:C33"/>
    <mergeCell ref="A40:C40"/>
    <mergeCell ref="A14:C14"/>
    <mergeCell ref="A5:C6"/>
    <mergeCell ref="A7:C7"/>
    <mergeCell ref="A8:C8"/>
    <mergeCell ref="A9:C9"/>
    <mergeCell ref="A10:C10"/>
  </mergeCells>
  <pageMargins left="0.74803149606299213" right="0.7480314960629921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A0C00-777E-485F-86A7-96409EA6F632}">
  <dimension ref="A1:H28"/>
  <sheetViews>
    <sheetView workbookViewId="0">
      <selection activeCell="J13" sqref="J13"/>
    </sheetView>
  </sheetViews>
  <sheetFormatPr defaultColWidth="9.140625" defaultRowHeight="12.75" x14ac:dyDescent="0.2"/>
  <cols>
    <col min="1" max="1" width="5.140625" style="324" customWidth="1"/>
    <col min="2" max="2" width="36.5703125" style="298" customWidth="1"/>
    <col min="3" max="3" width="13.42578125" style="298" customWidth="1"/>
    <col min="4" max="4" width="13.85546875" style="298" customWidth="1"/>
    <col min="5" max="5" width="15.85546875" style="298" customWidth="1"/>
    <col min="6" max="6" width="14.7109375" style="298" customWidth="1"/>
    <col min="7" max="7" width="16" style="298" customWidth="1"/>
    <col min="8" max="8" width="11.140625" style="298" customWidth="1"/>
    <col min="9" max="16384" width="9.140625" style="298"/>
  </cols>
  <sheetData>
    <row r="1" spans="1:8" x14ac:dyDescent="0.2">
      <c r="A1" s="36"/>
      <c r="C1" s="299" t="s">
        <v>0</v>
      </c>
      <c r="D1" s="299"/>
      <c r="E1" s="299"/>
    </row>
    <row r="2" spans="1:8" x14ac:dyDescent="0.2">
      <c r="A2" s="36"/>
      <c r="C2" s="300" t="s">
        <v>269</v>
      </c>
      <c r="D2" s="300"/>
      <c r="E2" s="300"/>
      <c r="F2" s="33" t="s">
        <v>270</v>
      </c>
    </row>
    <row r="3" spans="1:8" x14ac:dyDescent="0.2">
      <c r="A3" s="36"/>
      <c r="C3" s="299" t="s">
        <v>271</v>
      </c>
      <c r="D3" s="299"/>
      <c r="E3" s="299"/>
      <c r="F3" s="380" t="s">
        <v>436</v>
      </c>
    </row>
    <row r="4" spans="1:8" x14ac:dyDescent="0.2">
      <c r="A4" s="36"/>
      <c r="F4" s="34" t="s">
        <v>170</v>
      </c>
    </row>
    <row r="5" spans="1:8" x14ac:dyDescent="0.2">
      <c r="A5" s="36"/>
      <c r="B5" s="301" t="s">
        <v>272</v>
      </c>
      <c r="C5" s="301" t="s">
        <v>273</v>
      </c>
      <c r="D5" s="301" t="s">
        <v>79</v>
      </c>
      <c r="E5" s="301" t="s">
        <v>274</v>
      </c>
      <c r="F5" s="301" t="s">
        <v>275</v>
      </c>
      <c r="G5" s="301" t="s">
        <v>80</v>
      </c>
    </row>
    <row r="6" spans="1:8" x14ac:dyDescent="0.2">
      <c r="A6" s="36"/>
      <c r="B6" s="302" t="s">
        <v>276</v>
      </c>
      <c r="C6" s="1033" t="s">
        <v>277</v>
      </c>
      <c r="D6" s="1034"/>
      <c r="E6" s="302" t="s">
        <v>278</v>
      </c>
      <c r="F6" s="302" t="s">
        <v>279</v>
      </c>
      <c r="G6" s="302" t="s">
        <v>280</v>
      </c>
    </row>
    <row r="7" spans="1:8" x14ac:dyDescent="0.2">
      <c r="A7" s="36"/>
      <c r="B7" s="303"/>
      <c r="C7" s="303" t="s">
        <v>281</v>
      </c>
      <c r="D7" s="303" t="s">
        <v>282</v>
      </c>
      <c r="E7" s="303"/>
      <c r="F7" s="303"/>
      <c r="G7" s="303" t="s">
        <v>283</v>
      </c>
    </row>
    <row r="8" spans="1:8" x14ac:dyDescent="0.2">
      <c r="A8" s="36">
        <v>1</v>
      </c>
      <c r="B8" s="304" t="s">
        <v>284</v>
      </c>
      <c r="C8" s="305">
        <f>SUM(C9:C15)</f>
        <v>618930</v>
      </c>
      <c r="D8" s="305">
        <f>SUM(D9:D15)</f>
        <v>3841000</v>
      </c>
      <c r="E8" s="305">
        <f>SUM(E9:E15)</f>
        <v>125000</v>
      </c>
      <c r="F8" s="305">
        <f>SUM(F9:F15)</f>
        <v>0</v>
      </c>
      <c r="G8" s="305">
        <f>SUM(G9:G15)</f>
        <v>4584930</v>
      </c>
    </row>
    <row r="9" spans="1:8" x14ac:dyDescent="0.2">
      <c r="A9" s="36">
        <v>2</v>
      </c>
      <c r="B9" s="306" t="s">
        <v>285</v>
      </c>
      <c r="C9" s="307"/>
      <c r="D9" s="307"/>
      <c r="E9" s="307"/>
      <c r="F9" s="307"/>
      <c r="G9" s="307"/>
    </row>
    <row r="10" spans="1:8" x14ac:dyDescent="0.2">
      <c r="A10" s="36">
        <v>3</v>
      </c>
      <c r="B10" s="308" t="s">
        <v>286</v>
      </c>
      <c r="C10" s="309"/>
      <c r="D10" s="309"/>
      <c r="E10" s="309"/>
      <c r="F10" s="309"/>
      <c r="G10" s="309"/>
    </row>
    <row r="11" spans="1:8" x14ac:dyDescent="0.2">
      <c r="A11" s="36">
        <v>4</v>
      </c>
      <c r="B11" s="312" t="s">
        <v>1367</v>
      </c>
      <c r="C11" s="309"/>
      <c r="D11" s="309">
        <v>3841000</v>
      </c>
      <c r="E11" s="309"/>
      <c r="F11" s="309"/>
      <c r="G11" s="309">
        <f t="shared" ref="G11" si="0">SUM(C11:F11)</f>
        <v>3841000</v>
      </c>
    </row>
    <row r="12" spans="1:8" x14ac:dyDescent="0.2">
      <c r="A12" s="36">
        <v>5</v>
      </c>
      <c r="B12" s="310" t="s">
        <v>287</v>
      </c>
      <c r="C12" s="309">
        <v>618930</v>
      </c>
      <c r="D12" s="309"/>
      <c r="E12" s="309"/>
      <c r="F12" s="309"/>
      <c r="G12" s="309">
        <f t="shared" ref="G12:G15" si="1">SUM(C12:F12)</f>
        <v>618930</v>
      </c>
    </row>
    <row r="13" spans="1:8" x14ac:dyDescent="0.2">
      <c r="A13" s="36">
        <v>6</v>
      </c>
      <c r="B13" s="880" t="s">
        <v>288</v>
      </c>
      <c r="C13" s="881"/>
      <c r="D13" s="881"/>
      <c r="E13" s="881">
        <v>125000</v>
      </c>
      <c r="F13" s="881"/>
      <c r="G13" s="881">
        <f t="shared" si="1"/>
        <v>125000</v>
      </c>
    </row>
    <row r="14" spans="1:8" x14ac:dyDescent="0.2">
      <c r="A14" s="36">
        <v>7</v>
      </c>
      <c r="B14" s="312" t="s">
        <v>289</v>
      </c>
      <c r="C14" s="309"/>
      <c r="D14" s="309"/>
      <c r="E14" s="309"/>
      <c r="F14" s="309"/>
      <c r="G14" s="309">
        <f t="shared" si="1"/>
        <v>0</v>
      </c>
    </row>
    <row r="15" spans="1:8" x14ac:dyDescent="0.2">
      <c r="A15" s="36">
        <v>8</v>
      </c>
      <c r="B15" s="313" t="s">
        <v>290</v>
      </c>
      <c r="C15" s="314"/>
      <c r="D15" s="314"/>
      <c r="E15" s="314"/>
      <c r="F15" s="314"/>
      <c r="G15" s="314">
        <f t="shared" si="1"/>
        <v>0</v>
      </c>
      <c r="H15" s="311"/>
    </row>
    <row r="16" spans="1:8" x14ac:dyDescent="0.2">
      <c r="A16" s="36">
        <v>9</v>
      </c>
      <c r="G16" s="315"/>
    </row>
    <row r="17" spans="1:7" x14ac:dyDescent="0.2">
      <c r="A17" s="36">
        <v>10</v>
      </c>
      <c r="B17" s="316" t="s">
        <v>291</v>
      </c>
      <c r="C17" s="317"/>
      <c r="D17" s="317"/>
      <c r="E17" s="317"/>
      <c r="F17" s="317"/>
      <c r="G17" s="375">
        <f>SUM(G18:G19)</f>
        <v>1578000</v>
      </c>
    </row>
    <row r="18" spans="1:7" x14ac:dyDescent="0.2">
      <c r="A18" s="36">
        <v>11</v>
      </c>
      <c r="B18" s="369" t="s">
        <v>325</v>
      </c>
      <c r="C18" s="370"/>
      <c r="D18" s="370"/>
      <c r="E18" s="370"/>
      <c r="F18" s="370"/>
      <c r="G18" s="371"/>
    </row>
    <row r="19" spans="1:7" x14ac:dyDescent="0.2">
      <c r="A19" s="36">
        <v>12</v>
      </c>
      <c r="B19" s="372" t="s">
        <v>292</v>
      </c>
      <c r="C19" s="373"/>
      <c r="D19" s="373"/>
      <c r="E19" s="373"/>
      <c r="F19" s="373"/>
      <c r="G19" s="374">
        <v>1578000</v>
      </c>
    </row>
    <row r="20" spans="1:7" x14ac:dyDescent="0.2">
      <c r="A20" s="36">
        <v>13</v>
      </c>
      <c r="B20" s="316" t="s">
        <v>293</v>
      </c>
      <c r="C20" s="317"/>
      <c r="D20" s="317"/>
      <c r="E20" s="317"/>
      <c r="F20" s="317"/>
      <c r="G20" s="318"/>
    </row>
    <row r="21" spans="1:7" x14ac:dyDescent="0.2">
      <c r="A21" s="36">
        <v>14</v>
      </c>
      <c r="B21" s="319" t="s">
        <v>294</v>
      </c>
      <c r="C21" s="320"/>
      <c r="D21" s="320"/>
      <c r="E21" s="320"/>
      <c r="F21" s="320"/>
      <c r="G21" s="374">
        <v>3110000</v>
      </c>
    </row>
    <row r="22" spans="1:7" x14ac:dyDescent="0.2">
      <c r="A22" s="36">
        <v>15</v>
      </c>
      <c r="B22" s="299" t="s">
        <v>308</v>
      </c>
      <c r="F22" s="315">
        <v>4231000</v>
      </c>
      <c r="G22" s="325"/>
    </row>
    <row r="23" spans="1:7" x14ac:dyDescent="0.2">
      <c r="A23" s="36">
        <v>16</v>
      </c>
      <c r="B23" s="321" t="s">
        <v>295</v>
      </c>
      <c r="C23" s="321"/>
      <c r="D23" s="321"/>
      <c r="E23" s="321"/>
      <c r="F23" s="321"/>
      <c r="G23" s="322">
        <f>G8+G17+G21+G22</f>
        <v>9272930</v>
      </c>
    </row>
    <row r="24" spans="1:7" x14ac:dyDescent="0.2">
      <c r="A24" s="37"/>
      <c r="G24" s="315"/>
    </row>
    <row r="25" spans="1:7" x14ac:dyDescent="0.2">
      <c r="A25" s="37"/>
    </row>
    <row r="26" spans="1:7" x14ac:dyDescent="0.2">
      <c r="A26" s="37"/>
    </row>
    <row r="27" spans="1:7" x14ac:dyDescent="0.2">
      <c r="A27" s="37"/>
    </row>
    <row r="28" spans="1:7" x14ac:dyDescent="0.2">
      <c r="A28" s="323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314BA-28CF-4716-8BAE-7068A0FDF03D}">
  <dimension ref="A1:H13"/>
  <sheetViews>
    <sheetView workbookViewId="0">
      <pane ySplit="6" topLeftCell="A7" activePane="bottomLeft" state="frozen"/>
      <selection pane="bottomLeft" activeCell="F23" sqref="F23"/>
    </sheetView>
  </sheetViews>
  <sheetFormatPr defaultRowHeight="12.75" x14ac:dyDescent="0.2"/>
  <cols>
    <col min="1" max="1" width="8.28515625" style="160" customWidth="1"/>
    <col min="2" max="2" width="41" style="160" customWidth="1"/>
    <col min="3" max="8" width="15.7109375" style="160" customWidth="1"/>
    <col min="9" max="256" width="8.85546875" style="160"/>
    <col min="257" max="257" width="8.28515625" style="160" customWidth="1"/>
    <col min="258" max="258" width="41" style="160" customWidth="1"/>
    <col min="259" max="264" width="32.7109375" style="160" customWidth="1"/>
    <col min="265" max="512" width="8.85546875" style="160"/>
    <col min="513" max="513" width="8.28515625" style="160" customWidth="1"/>
    <col min="514" max="514" width="41" style="160" customWidth="1"/>
    <col min="515" max="520" width="32.7109375" style="160" customWidth="1"/>
    <col min="521" max="768" width="8.85546875" style="160"/>
    <col min="769" max="769" width="8.28515625" style="160" customWidth="1"/>
    <col min="770" max="770" width="41" style="160" customWidth="1"/>
    <col min="771" max="776" width="32.7109375" style="160" customWidth="1"/>
    <col min="777" max="1024" width="8.85546875" style="160"/>
    <col min="1025" max="1025" width="8.28515625" style="160" customWidth="1"/>
    <col min="1026" max="1026" width="41" style="160" customWidth="1"/>
    <col min="1027" max="1032" width="32.7109375" style="160" customWidth="1"/>
    <col min="1033" max="1280" width="8.85546875" style="160"/>
    <col min="1281" max="1281" width="8.28515625" style="160" customWidth="1"/>
    <col min="1282" max="1282" width="41" style="160" customWidth="1"/>
    <col min="1283" max="1288" width="32.7109375" style="160" customWidth="1"/>
    <col min="1289" max="1536" width="8.85546875" style="160"/>
    <col min="1537" max="1537" width="8.28515625" style="160" customWidth="1"/>
    <col min="1538" max="1538" width="41" style="160" customWidth="1"/>
    <col min="1539" max="1544" width="32.7109375" style="160" customWidth="1"/>
    <col min="1545" max="1792" width="8.85546875" style="160"/>
    <col min="1793" max="1793" width="8.28515625" style="160" customWidth="1"/>
    <col min="1794" max="1794" width="41" style="160" customWidth="1"/>
    <col min="1795" max="1800" width="32.7109375" style="160" customWidth="1"/>
    <col min="1801" max="2048" width="8.85546875" style="160"/>
    <col min="2049" max="2049" width="8.28515625" style="160" customWidth="1"/>
    <col min="2050" max="2050" width="41" style="160" customWidth="1"/>
    <col min="2051" max="2056" width="32.7109375" style="160" customWidth="1"/>
    <col min="2057" max="2304" width="8.85546875" style="160"/>
    <col min="2305" max="2305" width="8.28515625" style="160" customWidth="1"/>
    <col min="2306" max="2306" width="41" style="160" customWidth="1"/>
    <col min="2307" max="2312" width="32.7109375" style="160" customWidth="1"/>
    <col min="2313" max="2560" width="8.85546875" style="160"/>
    <col min="2561" max="2561" width="8.28515625" style="160" customWidth="1"/>
    <col min="2562" max="2562" width="41" style="160" customWidth="1"/>
    <col min="2563" max="2568" width="32.7109375" style="160" customWidth="1"/>
    <col min="2569" max="2816" width="8.85546875" style="160"/>
    <col min="2817" max="2817" width="8.28515625" style="160" customWidth="1"/>
    <col min="2818" max="2818" width="41" style="160" customWidth="1"/>
    <col min="2819" max="2824" width="32.7109375" style="160" customWidth="1"/>
    <col min="2825" max="3072" width="8.85546875" style="160"/>
    <col min="3073" max="3073" width="8.28515625" style="160" customWidth="1"/>
    <col min="3074" max="3074" width="41" style="160" customWidth="1"/>
    <col min="3075" max="3080" width="32.7109375" style="160" customWidth="1"/>
    <col min="3081" max="3328" width="8.85546875" style="160"/>
    <col min="3329" max="3329" width="8.28515625" style="160" customWidth="1"/>
    <col min="3330" max="3330" width="41" style="160" customWidth="1"/>
    <col min="3331" max="3336" width="32.7109375" style="160" customWidth="1"/>
    <col min="3337" max="3584" width="8.85546875" style="160"/>
    <col min="3585" max="3585" width="8.28515625" style="160" customWidth="1"/>
    <col min="3586" max="3586" width="41" style="160" customWidth="1"/>
    <col min="3587" max="3592" width="32.7109375" style="160" customWidth="1"/>
    <col min="3593" max="3840" width="8.85546875" style="160"/>
    <col min="3841" max="3841" width="8.28515625" style="160" customWidth="1"/>
    <col min="3842" max="3842" width="41" style="160" customWidth="1"/>
    <col min="3843" max="3848" width="32.7109375" style="160" customWidth="1"/>
    <col min="3849" max="4096" width="8.85546875" style="160"/>
    <col min="4097" max="4097" width="8.28515625" style="160" customWidth="1"/>
    <col min="4098" max="4098" width="41" style="160" customWidth="1"/>
    <col min="4099" max="4104" width="32.7109375" style="160" customWidth="1"/>
    <col min="4105" max="4352" width="8.85546875" style="160"/>
    <col min="4353" max="4353" width="8.28515625" style="160" customWidth="1"/>
    <col min="4354" max="4354" width="41" style="160" customWidth="1"/>
    <col min="4355" max="4360" width="32.7109375" style="160" customWidth="1"/>
    <col min="4361" max="4608" width="8.85546875" style="160"/>
    <col min="4609" max="4609" width="8.28515625" style="160" customWidth="1"/>
    <col min="4610" max="4610" width="41" style="160" customWidth="1"/>
    <col min="4611" max="4616" width="32.7109375" style="160" customWidth="1"/>
    <col min="4617" max="4864" width="8.85546875" style="160"/>
    <col min="4865" max="4865" width="8.28515625" style="160" customWidth="1"/>
    <col min="4866" max="4866" width="41" style="160" customWidth="1"/>
    <col min="4867" max="4872" width="32.7109375" style="160" customWidth="1"/>
    <col min="4873" max="5120" width="8.85546875" style="160"/>
    <col min="5121" max="5121" width="8.28515625" style="160" customWidth="1"/>
    <col min="5122" max="5122" width="41" style="160" customWidth="1"/>
    <col min="5123" max="5128" width="32.7109375" style="160" customWidth="1"/>
    <col min="5129" max="5376" width="8.85546875" style="160"/>
    <col min="5377" max="5377" width="8.28515625" style="160" customWidth="1"/>
    <col min="5378" max="5378" width="41" style="160" customWidth="1"/>
    <col min="5379" max="5384" width="32.7109375" style="160" customWidth="1"/>
    <col min="5385" max="5632" width="8.85546875" style="160"/>
    <col min="5633" max="5633" width="8.28515625" style="160" customWidth="1"/>
    <col min="5634" max="5634" width="41" style="160" customWidth="1"/>
    <col min="5635" max="5640" width="32.7109375" style="160" customWidth="1"/>
    <col min="5641" max="5888" width="8.85546875" style="160"/>
    <col min="5889" max="5889" width="8.28515625" style="160" customWidth="1"/>
    <col min="5890" max="5890" width="41" style="160" customWidth="1"/>
    <col min="5891" max="5896" width="32.7109375" style="160" customWidth="1"/>
    <col min="5897" max="6144" width="8.85546875" style="160"/>
    <col min="6145" max="6145" width="8.28515625" style="160" customWidth="1"/>
    <col min="6146" max="6146" width="41" style="160" customWidth="1"/>
    <col min="6147" max="6152" width="32.7109375" style="160" customWidth="1"/>
    <col min="6153" max="6400" width="8.85546875" style="160"/>
    <col min="6401" max="6401" width="8.28515625" style="160" customWidth="1"/>
    <col min="6402" max="6402" width="41" style="160" customWidth="1"/>
    <col min="6403" max="6408" width="32.7109375" style="160" customWidth="1"/>
    <col min="6409" max="6656" width="8.85546875" style="160"/>
    <col min="6657" max="6657" width="8.28515625" style="160" customWidth="1"/>
    <col min="6658" max="6658" width="41" style="160" customWidth="1"/>
    <col min="6659" max="6664" width="32.7109375" style="160" customWidth="1"/>
    <col min="6665" max="6912" width="8.85546875" style="160"/>
    <col min="6913" max="6913" width="8.28515625" style="160" customWidth="1"/>
    <col min="6914" max="6914" width="41" style="160" customWidth="1"/>
    <col min="6915" max="6920" width="32.7109375" style="160" customWidth="1"/>
    <col min="6921" max="7168" width="8.85546875" style="160"/>
    <col min="7169" max="7169" width="8.28515625" style="160" customWidth="1"/>
    <col min="7170" max="7170" width="41" style="160" customWidth="1"/>
    <col min="7171" max="7176" width="32.7109375" style="160" customWidth="1"/>
    <col min="7177" max="7424" width="8.85546875" style="160"/>
    <col min="7425" max="7425" width="8.28515625" style="160" customWidth="1"/>
    <col min="7426" max="7426" width="41" style="160" customWidth="1"/>
    <col min="7427" max="7432" width="32.7109375" style="160" customWidth="1"/>
    <col min="7433" max="7680" width="8.85546875" style="160"/>
    <col min="7681" max="7681" width="8.28515625" style="160" customWidth="1"/>
    <col min="7682" max="7682" width="41" style="160" customWidth="1"/>
    <col min="7683" max="7688" width="32.7109375" style="160" customWidth="1"/>
    <col min="7689" max="7936" width="8.85546875" style="160"/>
    <col min="7937" max="7937" width="8.28515625" style="160" customWidth="1"/>
    <col min="7938" max="7938" width="41" style="160" customWidth="1"/>
    <col min="7939" max="7944" width="32.7109375" style="160" customWidth="1"/>
    <col min="7945" max="8192" width="8.85546875" style="160"/>
    <col min="8193" max="8193" width="8.28515625" style="160" customWidth="1"/>
    <col min="8194" max="8194" width="41" style="160" customWidth="1"/>
    <col min="8195" max="8200" width="32.7109375" style="160" customWidth="1"/>
    <col min="8201" max="8448" width="8.85546875" style="160"/>
    <col min="8449" max="8449" width="8.28515625" style="160" customWidth="1"/>
    <col min="8450" max="8450" width="41" style="160" customWidth="1"/>
    <col min="8451" max="8456" width="32.7109375" style="160" customWidth="1"/>
    <col min="8457" max="8704" width="8.85546875" style="160"/>
    <col min="8705" max="8705" width="8.28515625" style="160" customWidth="1"/>
    <col min="8706" max="8706" width="41" style="160" customWidth="1"/>
    <col min="8707" max="8712" width="32.7109375" style="160" customWidth="1"/>
    <col min="8713" max="8960" width="8.85546875" style="160"/>
    <col min="8961" max="8961" width="8.28515625" style="160" customWidth="1"/>
    <col min="8962" max="8962" width="41" style="160" customWidth="1"/>
    <col min="8963" max="8968" width="32.7109375" style="160" customWidth="1"/>
    <col min="8969" max="9216" width="8.85546875" style="160"/>
    <col min="9217" max="9217" width="8.28515625" style="160" customWidth="1"/>
    <col min="9218" max="9218" width="41" style="160" customWidth="1"/>
    <col min="9219" max="9224" width="32.7109375" style="160" customWidth="1"/>
    <col min="9225" max="9472" width="8.85546875" style="160"/>
    <col min="9473" max="9473" width="8.28515625" style="160" customWidth="1"/>
    <col min="9474" max="9474" width="41" style="160" customWidth="1"/>
    <col min="9475" max="9480" width="32.7109375" style="160" customWidth="1"/>
    <col min="9481" max="9728" width="8.85546875" style="160"/>
    <col min="9729" max="9729" width="8.28515625" style="160" customWidth="1"/>
    <col min="9730" max="9730" width="41" style="160" customWidth="1"/>
    <col min="9731" max="9736" width="32.7109375" style="160" customWidth="1"/>
    <col min="9737" max="9984" width="8.85546875" style="160"/>
    <col min="9985" max="9985" width="8.28515625" style="160" customWidth="1"/>
    <col min="9986" max="9986" width="41" style="160" customWidth="1"/>
    <col min="9987" max="9992" width="32.7109375" style="160" customWidth="1"/>
    <col min="9993" max="10240" width="8.85546875" style="160"/>
    <col min="10241" max="10241" width="8.28515625" style="160" customWidth="1"/>
    <col min="10242" max="10242" width="41" style="160" customWidth="1"/>
    <col min="10243" max="10248" width="32.7109375" style="160" customWidth="1"/>
    <col min="10249" max="10496" width="8.85546875" style="160"/>
    <col min="10497" max="10497" width="8.28515625" style="160" customWidth="1"/>
    <col min="10498" max="10498" width="41" style="160" customWidth="1"/>
    <col min="10499" max="10504" width="32.7109375" style="160" customWidth="1"/>
    <col min="10505" max="10752" width="8.85546875" style="160"/>
    <col min="10753" max="10753" width="8.28515625" style="160" customWidth="1"/>
    <col min="10754" max="10754" width="41" style="160" customWidth="1"/>
    <col min="10755" max="10760" width="32.7109375" style="160" customWidth="1"/>
    <col min="10761" max="11008" width="8.85546875" style="160"/>
    <col min="11009" max="11009" width="8.28515625" style="160" customWidth="1"/>
    <col min="11010" max="11010" width="41" style="160" customWidth="1"/>
    <col min="11011" max="11016" width="32.7109375" style="160" customWidth="1"/>
    <col min="11017" max="11264" width="8.85546875" style="160"/>
    <col min="11265" max="11265" width="8.28515625" style="160" customWidth="1"/>
    <col min="11266" max="11266" width="41" style="160" customWidth="1"/>
    <col min="11267" max="11272" width="32.7109375" style="160" customWidth="1"/>
    <col min="11273" max="11520" width="8.85546875" style="160"/>
    <col min="11521" max="11521" width="8.28515625" style="160" customWidth="1"/>
    <col min="11522" max="11522" width="41" style="160" customWidth="1"/>
    <col min="11523" max="11528" width="32.7109375" style="160" customWidth="1"/>
    <col min="11529" max="11776" width="8.85546875" style="160"/>
    <col min="11777" max="11777" width="8.28515625" style="160" customWidth="1"/>
    <col min="11778" max="11778" width="41" style="160" customWidth="1"/>
    <col min="11779" max="11784" width="32.7109375" style="160" customWidth="1"/>
    <col min="11785" max="12032" width="8.85546875" style="160"/>
    <col min="12033" max="12033" width="8.28515625" style="160" customWidth="1"/>
    <col min="12034" max="12034" width="41" style="160" customWidth="1"/>
    <col min="12035" max="12040" width="32.7109375" style="160" customWidth="1"/>
    <col min="12041" max="12288" width="8.85546875" style="160"/>
    <col min="12289" max="12289" width="8.28515625" style="160" customWidth="1"/>
    <col min="12290" max="12290" width="41" style="160" customWidth="1"/>
    <col min="12291" max="12296" width="32.7109375" style="160" customWidth="1"/>
    <col min="12297" max="12544" width="8.85546875" style="160"/>
    <col min="12545" max="12545" width="8.28515625" style="160" customWidth="1"/>
    <col min="12546" max="12546" width="41" style="160" customWidth="1"/>
    <col min="12547" max="12552" width="32.7109375" style="160" customWidth="1"/>
    <col min="12553" max="12800" width="8.85546875" style="160"/>
    <col min="12801" max="12801" width="8.28515625" style="160" customWidth="1"/>
    <col min="12802" max="12802" width="41" style="160" customWidth="1"/>
    <col min="12803" max="12808" width="32.7109375" style="160" customWidth="1"/>
    <col min="12809" max="13056" width="8.85546875" style="160"/>
    <col min="13057" max="13057" width="8.28515625" style="160" customWidth="1"/>
    <col min="13058" max="13058" width="41" style="160" customWidth="1"/>
    <col min="13059" max="13064" width="32.7109375" style="160" customWidth="1"/>
    <col min="13065" max="13312" width="8.85546875" style="160"/>
    <col min="13313" max="13313" width="8.28515625" style="160" customWidth="1"/>
    <col min="13314" max="13314" width="41" style="160" customWidth="1"/>
    <col min="13315" max="13320" width="32.7109375" style="160" customWidth="1"/>
    <col min="13321" max="13568" width="8.85546875" style="160"/>
    <col min="13569" max="13569" width="8.28515625" style="160" customWidth="1"/>
    <col min="13570" max="13570" width="41" style="160" customWidth="1"/>
    <col min="13571" max="13576" width="32.7109375" style="160" customWidth="1"/>
    <col min="13577" max="13824" width="8.85546875" style="160"/>
    <col min="13825" max="13825" width="8.28515625" style="160" customWidth="1"/>
    <col min="13826" max="13826" width="41" style="160" customWidth="1"/>
    <col min="13827" max="13832" width="32.7109375" style="160" customWidth="1"/>
    <col min="13833" max="14080" width="8.85546875" style="160"/>
    <col min="14081" max="14081" width="8.28515625" style="160" customWidth="1"/>
    <col min="14082" max="14082" width="41" style="160" customWidth="1"/>
    <col min="14083" max="14088" width="32.7109375" style="160" customWidth="1"/>
    <col min="14089" max="14336" width="8.85546875" style="160"/>
    <col min="14337" max="14337" width="8.28515625" style="160" customWidth="1"/>
    <col min="14338" max="14338" width="41" style="160" customWidth="1"/>
    <col min="14339" max="14344" width="32.7109375" style="160" customWidth="1"/>
    <col min="14345" max="14592" width="8.85546875" style="160"/>
    <col min="14593" max="14593" width="8.28515625" style="160" customWidth="1"/>
    <col min="14594" max="14594" width="41" style="160" customWidth="1"/>
    <col min="14595" max="14600" width="32.7109375" style="160" customWidth="1"/>
    <col min="14601" max="14848" width="8.85546875" style="160"/>
    <col min="14849" max="14849" width="8.28515625" style="160" customWidth="1"/>
    <col min="14850" max="14850" width="41" style="160" customWidth="1"/>
    <col min="14851" max="14856" width="32.7109375" style="160" customWidth="1"/>
    <col min="14857" max="15104" width="8.85546875" style="160"/>
    <col min="15105" max="15105" width="8.28515625" style="160" customWidth="1"/>
    <col min="15106" max="15106" width="41" style="160" customWidth="1"/>
    <col min="15107" max="15112" width="32.7109375" style="160" customWidth="1"/>
    <col min="15113" max="15360" width="8.85546875" style="160"/>
    <col min="15361" max="15361" width="8.28515625" style="160" customWidth="1"/>
    <col min="15362" max="15362" width="41" style="160" customWidth="1"/>
    <col min="15363" max="15368" width="32.7109375" style="160" customWidth="1"/>
    <col min="15369" max="15616" width="8.85546875" style="160"/>
    <col min="15617" max="15617" width="8.28515625" style="160" customWidth="1"/>
    <col min="15618" max="15618" width="41" style="160" customWidth="1"/>
    <col min="15619" max="15624" width="32.7109375" style="160" customWidth="1"/>
    <col min="15625" max="15872" width="8.85546875" style="160"/>
    <col min="15873" max="15873" width="8.28515625" style="160" customWidth="1"/>
    <col min="15874" max="15874" width="41" style="160" customWidth="1"/>
    <col min="15875" max="15880" width="32.7109375" style="160" customWidth="1"/>
    <col min="15881" max="16128" width="8.85546875" style="160"/>
    <col min="16129" max="16129" width="8.28515625" style="160" customWidth="1"/>
    <col min="16130" max="16130" width="41" style="160" customWidth="1"/>
    <col min="16131" max="16136" width="32.7109375" style="160" customWidth="1"/>
    <col min="16137" max="16384" width="8.85546875" style="160"/>
  </cols>
  <sheetData>
    <row r="1" spans="1:8" x14ac:dyDescent="0.2">
      <c r="B1" s="124" t="s">
        <v>171</v>
      </c>
      <c r="D1" s="160" t="s">
        <v>1181</v>
      </c>
    </row>
    <row r="2" spans="1:8" x14ac:dyDescent="0.2">
      <c r="B2" s="124" t="s">
        <v>223</v>
      </c>
      <c r="C2" s="125"/>
      <c r="D2" s="160" t="s">
        <v>435</v>
      </c>
    </row>
    <row r="3" spans="1:8" x14ac:dyDescent="0.2">
      <c r="C3" s="13"/>
      <c r="D3" s="160" t="s">
        <v>77</v>
      </c>
    </row>
    <row r="4" spans="1:8" x14ac:dyDescent="0.2">
      <c r="A4" s="1001" t="s">
        <v>1182</v>
      </c>
      <c r="B4" s="1002"/>
      <c r="C4" s="1002"/>
      <c r="D4" s="1002"/>
      <c r="E4" s="1002"/>
      <c r="F4" s="1002"/>
      <c r="G4" s="1002"/>
      <c r="H4" s="1002"/>
    </row>
    <row r="5" spans="1:8" ht="49.9" customHeight="1" x14ac:dyDescent="0.2">
      <c r="A5" s="546"/>
      <c r="B5" s="546" t="s">
        <v>423</v>
      </c>
      <c r="C5" s="546" t="s">
        <v>782</v>
      </c>
      <c r="D5" s="546" t="s">
        <v>783</v>
      </c>
      <c r="E5" s="546" t="s">
        <v>784</v>
      </c>
      <c r="F5" s="546" t="s">
        <v>785</v>
      </c>
      <c r="G5" s="546" t="s">
        <v>786</v>
      </c>
      <c r="H5" s="546" t="s">
        <v>787</v>
      </c>
    </row>
    <row r="6" spans="1:8" ht="15" x14ac:dyDescent="0.2">
      <c r="A6" s="539">
        <v>1</v>
      </c>
      <c r="B6" s="539">
        <v>2</v>
      </c>
      <c r="C6" s="539">
        <v>3</v>
      </c>
      <c r="D6" s="539">
        <v>4</v>
      </c>
      <c r="E6" s="539">
        <v>5</v>
      </c>
      <c r="F6" s="539">
        <v>6</v>
      </c>
      <c r="G6" s="539">
        <v>7</v>
      </c>
      <c r="H6" s="539">
        <v>8</v>
      </c>
    </row>
    <row r="7" spans="1:8" x14ac:dyDescent="0.2">
      <c r="A7" s="540">
        <v>2</v>
      </c>
      <c r="B7" s="541" t="s">
        <v>788</v>
      </c>
      <c r="C7" s="542">
        <v>2240594</v>
      </c>
      <c r="D7" s="542">
        <v>0</v>
      </c>
      <c r="E7" s="542">
        <v>0</v>
      </c>
      <c r="F7" s="542">
        <v>0</v>
      </c>
      <c r="G7" s="542">
        <v>390709856</v>
      </c>
      <c r="H7" s="542">
        <v>0</v>
      </c>
    </row>
    <row r="8" spans="1:8" x14ac:dyDescent="0.2">
      <c r="A8" s="540">
        <v>3</v>
      </c>
      <c r="B8" s="541" t="s">
        <v>789</v>
      </c>
      <c r="C8" s="542">
        <v>11150000</v>
      </c>
      <c r="D8" s="542">
        <v>0</v>
      </c>
      <c r="E8" s="542">
        <v>0</v>
      </c>
      <c r="F8" s="542">
        <v>0</v>
      </c>
      <c r="G8" s="542">
        <v>11150000</v>
      </c>
      <c r="H8" s="542">
        <v>0</v>
      </c>
    </row>
    <row r="9" spans="1:8" x14ac:dyDescent="0.2">
      <c r="A9" s="540">
        <v>4</v>
      </c>
      <c r="B9" s="541" t="s">
        <v>790</v>
      </c>
      <c r="C9" s="542">
        <v>60000000</v>
      </c>
      <c r="D9" s="542">
        <v>0</v>
      </c>
      <c r="E9" s="542">
        <v>0</v>
      </c>
      <c r="F9" s="542">
        <v>0</v>
      </c>
      <c r="G9" s="542">
        <v>60000000</v>
      </c>
      <c r="H9" s="542">
        <v>0</v>
      </c>
    </row>
    <row r="10" spans="1:8" x14ac:dyDescent="0.2">
      <c r="A10" s="540">
        <v>5</v>
      </c>
      <c r="B10" s="541" t="s">
        <v>791</v>
      </c>
      <c r="C10" s="542">
        <v>774956</v>
      </c>
      <c r="D10" s="542">
        <v>0</v>
      </c>
      <c r="E10" s="542">
        <v>0</v>
      </c>
      <c r="F10" s="542">
        <v>0</v>
      </c>
      <c r="G10" s="542">
        <v>1291689</v>
      </c>
      <c r="H10" s="542">
        <v>0</v>
      </c>
    </row>
    <row r="11" spans="1:8" x14ac:dyDescent="0.2">
      <c r="A11" s="540">
        <v>6</v>
      </c>
      <c r="B11" s="541" t="s">
        <v>792</v>
      </c>
      <c r="C11" s="542">
        <v>281911580</v>
      </c>
      <c r="D11" s="542">
        <v>0</v>
      </c>
      <c r="E11" s="542">
        <v>0</v>
      </c>
      <c r="F11" s="542">
        <v>0</v>
      </c>
      <c r="G11" s="542">
        <v>453232289</v>
      </c>
      <c r="H11" s="542">
        <v>0</v>
      </c>
    </row>
    <row r="12" spans="1:8" ht="25.5" x14ac:dyDescent="0.2">
      <c r="A12" s="540">
        <v>7</v>
      </c>
      <c r="B12" s="541" t="s">
        <v>793</v>
      </c>
      <c r="C12" s="542">
        <v>31771289</v>
      </c>
      <c r="D12" s="542">
        <v>12262220</v>
      </c>
      <c r="E12" s="542">
        <v>1266953</v>
      </c>
      <c r="F12" s="542">
        <v>3133103</v>
      </c>
      <c r="G12" s="542">
        <v>27163204</v>
      </c>
      <c r="H12" s="542">
        <v>10396070</v>
      </c>
    </row>
    <row r="13" spans="1:8" x14ac:dyDescent="0.2">
      <c r="A13" s="540">
        <v>8</v>
      </c>
      <c r="B13" s="544" t="s">
        <v>794</v>
      </c>
      <c r="C13" s="545">
        <v>387848419</v>
      </c>
      <c r="D13" s="545">
        <v>12262220</v>
      </c>
      <c r="E13" s="545">
        <v>1266953</v>
      </c>
      <c r="F13" s="545">
        <v>3133103</v>
      </c>
      <c r="G13" s="545">
        <v>943547038</v>
      </c>
      <c r="H13" s="545">
        <v>10396070</v>
      </c>
    </row>
  </sheetData>
  <mergeCells count="1">
    <mergeCell ref="A4:H4"/>
  </mergeCells>
  <pageMargins left="0.75" right="0.75" top="1" bottom="1" header="0.5" footer="0.5"/>
  <pageSetup scale="85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F49A5-064D-4247-926E-4401324B8EE3}">
  <dimension ref="A1:I25"/>
  <sheetViews>
    <sheetView workbookViewId="0">
      <pane ySplit="6" topLeftCell="A10" activePane="bottomLeft" state="frozen"/>
      <selection pane="bottomLeft" activeCell="A4" sqref="A4:I5"/>
    </sheetView>
  </sheetViews>
  <sheetFormatPr defaultRowHeight="12.75" x14ac:dyDescent="0.2"/>
  <cols>
    <col min="1" max="1" width="8.28515625" style="160" customWidth="1"/>
    <col min="2" max="2" width="41" style="160" customWidth="1"/>
    <col min="3" max="9" width="15.7109375" style="160" customWidth="1"/>
    <col min="10" max="256" width="8.85546875" style="160"/>
    <col min="257" max="257" width="8.28515625" style="160" customWidth="1"/>
    <col min="258" max="258" width="41" style="160" customWidth="1"/>
    <col min="259" max="265" width="32.7109375" style="160" customWidth="1"/>
    <col min="266" max="512" width="8.85546875" style="160"/>
    <col min="513" max="513" width="8.28515625" style="160" customWidth="1"/>
    <col min="514" max="514" width="41" style="160" customWidth="1"/>
    <col min="515" max="521" width="32.7109375" style="160" customWidth="1"/>
    <col min="522" max="768" width="8.85546875" style="160"/>
    <col min="769" max="769" width="8.28515625" style="160" customWidth="1"/>
    <col min="770" max="770" width="41" style="160" customWidth="1"/>
    <col min="771" max="777" width="32.7109375" style="160" customWidth="1"/>
    <col min="778" max="1024" width="8.85546875" style="160"/>
    <col min="1025" max="1025" width="8.28515625" style="160" customWidth="1"/>
    <col min="1026" max="1026" width="41" style="160" customWidth="1"/>
    <col min="1027" max="1033" width="32.7109375" style="160" customWidth="1"/>
    <col min="1034" max="1280" width="8.85546875" style="160"/>
    <col min="1281" max="1281" width="8.28515625" style="160" customWidth="1"/>
    <col min="1282" max="1282" width="41" style="160" customWidth="1"/>
    <col min="1283" max="1289" width="32.7109375" style="160" customWidth="1"/>
    <col min="1290" max="1536" width="8.85546875" style="160"/>
    <col min="1537" max="1537" width="8.28515625" style="160" customWidth="1"/>
    <col min="1538" max="1538" width="41" style="160" customWidth="1"/>
    <col min="1539" max="1545" width="32.7109375" style="160" customWidth="1"/>
    <col min="1546" max="1792" width="8.85546875" style="160"/>
    <col min="1793" max="1793" width="8.28515625" style="160" customWidth="1"/>
    <col min="1794" max="1794" width="41" style="160" customWidth="1"/>
    <col min="1795" max="1801" width="32.7109375" style="160" customWidth="1"/>
    <col min="1802" max="2048" width="8.85546875" style="160"/>
    <col min="2049" max="2049" width="8.28515625" style="160" customWidth="1"/>
    <col min="2050" max="2050" width="41" style="160" customWidth="1"/>
    <col min="2051" max="2057" width="32.7109375" style="160" customWidth="1"/>
    <col min="2058" max="2304" width="8.85546875" style="160"/>
    <col min="2305" max="2305" width="8.28515625" style="160" customWidth="1"/>
    <col min="2306" max="2306" width="41" style="160" customWidth="1"/>
    <col min="2307" max="2313" width="32.7109375" style="160" customWidth="1"/>
    <col min="2314" max="2560" width="8.85546875" style="160"/>
    <col min="2561" max="2561" width="8.28515625" style="160" customWidth="1"/>
    <col min="2562" max="2562" width="41" style="160" customWidth="1"/>
    <col min="2563" max="2569" width="32.7109375" style="160" customWidth="1"/>
    <col min="2570" max="2816" width="8.85546875" style="160"/>
    <col min="2817" max="2817" width="8.28515625" style="160" customWidth="1"/>
    <col min="2818" max="2818" width="41" style="160" customWidth="1"/>
    <col min="2819" max="2825" width="32.7109375" style="160" customWidth="1"/>
    <col min="2826" max="3072" width="8.85546875" style="160"/>
    <col min="3073" max="3073" width="8.28515625" style="160" customWidth="1"/>
    <col min="3074" max="3074" width="41" style="160" customWidth="1"/>
    <col min="3075" max="3081" width="32.7109375" style="160" customWidth="1"/>
    <col min="3082" max="3328" width="8.85546875" style="160"/>
    <col min="3329" max="3329" width="8.28515625" style="160" customWidth="1"/>
    <col min="3330" max="3330" width="41" style="160" customWidth="1"/>
    <col min="3331" max="3337" width="32.7109375" style="160" customWidth="1"/>
    <col min="3338" max="3584" width="8.85546875" style="160"/>
    <col min="3585" max="3585" width="8.28515625" style="160" customWidth="1"/>
    <col min="3586" max="3586" width="41" style="160" customWidth="1"/>
    <col min="3587" max="3593" width="32.7109375" style="160" customWidth="1"/>
    <col min="3594" max="3840" width="8.85546875" style="160"/>
    <col min="3841" max="3841" width="8.28515625" style="160" customWidth="1"/>
    <col min="3842" max="3842" width="41" style="160" customWidth="1"/>
    <col min="3843" max="3849" width="32.7109375" style="160" customWidth="1"/>
    <col min="3850" max="4096" width="8.85546875" style="160"/>
    <col min="4097" max="4097" width="8.28515625" style="160" customWidth="1"/>
    <col min="4098" max="4098" width="41" style="160" customWidth="1"/>
    <col min="4099" max="4105" width="32.7109375" style="160" customWidth="1"/>
    <col min="4106" max="4352" width="8.85546875" style="160"/>
    <col min="4353" max="4353" width="8.28515625" style="160" customWidth="1"/>
    <col min="4354" max="4354" width="41" style="160" customWidth="1"/>
    <col min="4355" max="4361" width="32.7109375" style="160" customWidth="1"/>
    <col min="4362" max="4608" width="8.85546875" style="160"/>
    <col min="4609" max="4609" width="8.28515625" style="160" customWidth="1"/>
    <col min="4610" max="4610" width="41" style="160" customWidth="1"/>
    <col min="4611" max="4617" width="32.7109375" style="160" customWidth="1"/>
    <col min="4618" max="4864" width="8.85546875" style="160"/>
    <col min="4865" max="4865" width="8.28515625" style="160" customWidth="1"/>
    <col min="4866" max="4866" width="41" style="160" customWidth="1"/>
    <col min="4867" max="4873" width="32.7109375" style="160" customWidth="1"/>
    <col min="4874" max="5120" width="8.85546875" style="160"/>
    <col min="5121" max="5121" width="8.28515625" style="160" customWidth="1"/>
    <col min="5122" max="5122" width="41" style="160" customWidth="1"/>
    <col min="5123" max="5129" width="32.7109375" style="160" customWidth="1"/>
    <col min="5130" max="5376" width="8.85546875" style="160"/>
    <col min="5377" max="5377" width="8.28515625" style="160" customWidth="1"/>
    <col min="5378" max="5378" width="41" style="160" customWidth="1"/>
    <col min="5379" max="5385" width="32.7109375" style="160" customWidth="1"/>
    <col min="5386" max="5632" width="8.85546875" style="160"/>
    <col min="5633" max="5633" width="8.28515625" style="160" customWidth="1"/>
    <col min="5634" max="5634" width="41" style="160" customWidth="1"/>
    <col min="5635" max="5641" width="32.7109375" style="160" customWidth="1"/>
    <col min="5642" max="5888" width="8.85546875" style="160"/>
    <col min="5889" max="5889" width="8.28515625" style="160" customWidth="1"/>
    <col min="5890" max="5890" width="41" style="160" customWidth="1"/>
    <col min="5891" max="5897" width="32.7109375" style="160" customWidth="1"/>
    <col min="5898" max="6144" width="8.85546875" style="160"/>
    <col min="6145" max="6145" width="8.28515625" style="160" customWidth="1"/>
    <col min="6146" max="6146" width="41" style="160" customWidth="1"/>
    <col min="6147" max="6153" width="32.7109375" style="160" customWidth="1"/>
    <col min="6154" max="6400" width="8.85546875" style="160"/>
    <col min="6401" max="6401" width="8.28515625" style="160" customWidth="1"/>
    <col min="6402" max="6402" width="41" style="160" customWidth="1"/>
    <col min="6403" max="6409" width="32.7109375" style="160" customWidth="1"/>
    <col min="6410" max="6656" width="8.85546875" style="160"/>
    <col min="6657" max="6657" width="8.28515625" style="160" customWidth="1"/>
    <col min="6658" max="6658" width="41" style="160" customWidth="1"/>
    <col min="6659" max="6665" width="32.7109375" style="160" customWidth="1"/>
    <col min="6666" max="6912" width="8.85546875" style="160"/>
    <col min="6913" max="6913" width="8.28515625" style="160" customWidth="1"/>
    <col min="6914" max="6914" width="41" style="160" customWidth="1"/>
    <col min="6915" max="6921" width="32.7109375" style="160" customWidth="1"/>
    <col min="6922" max="7168" width="8.85546875" style="160"/>
    <col min="7169" max="7169" width="8.28515625" style="160" customWidth="1"/>
    <col min="7170" max="7170" width="41" style="160" customWidth="1"/>
    <col min="7171" max="7177" width="32.7109375" style="160" customWidth="1"/>
    <col min="7178" max="7424" width="8.85546875" style="160"/>
    <col min="7425" max="7425" width="8.28515625" style="160" customWidth="1"/>
    <col min="7426" max="7426" width="41" style="160" customWidth="1"/>
    <col min="7427" max="7433" width="32.7109375" style="160" customWidth="1"/>
    <col min="7434" max="7680" width="8.85546875" style="160"/>
    <col min="7681" max="7681" width="8.28515625" style="160" customWidth="1"/>
    <col min="7682" max="7682" width="41" style="160" customWidth="1"/>
    <col min="7683" max="7689" width="32.7109375" style="160" customWidth="1"/>
    <col min="7690" max="7936" width="8.85546875" style="160"/>
    <col min="7937" max="7937" width="8.28515625" style="160" customWidth="1"/>
    <col min="7938" max="7938" width="41" style="160" customWidth="1"/>
    <col min="7939" max="7945" width="32.7109375" style="160" customWidth="1"/>
    <col min="7946" max="8192" width="8.85546875" style="160"/>
    <col min="8193" max="8193" width="8.28515625" style="160" customWidth="1"/>
    <col min="8194" max="8194" width="41" style="160" customWidth="1"/>
    <col min="8195" max="8201" width="32.7109375" style="160" customWidth="1"/>
    <col min="8202" max="8448" width="8.85546875" style="160"/>
    <col min="8449" max="8449" width="8.28515625" style="160" customWidth="1"/>
    <col min="8450" max="8450" width="41" style="160" customWidth="1"/>
    <col min="8451" max="8457" width="32.7109375" style="160" customWidth="1"/>
    <col min="8458" max="8704" width="8.85546875" style="160"/>
    <col min="8705" max="8705" width="8.28515625" style="160" customWidth="1"/>
    <col min="8706" max="8706" width="41" style="160" customWidth="1"/>
    <col min="8707" max="8713" width="32.7109375" style="160" customWidth="1"/>
    <col min="8714" max="8960" width="8.85546875" style="160"/>
    <col min="8961" max="8961" width="8.28515625" style="160" customWidth="1"/>
    <col min="8962" max="8962" width="41" style="160" customWidth="1"/>
    <col min="8963" max="8969" width="32.7109375" style="160" customWidth="1"/>
    <col min="8970" max="9216" width="8.85546875" style="160"/>
    <col min="9217" max="9217" width="8.28515625" style="160" customWidth="1"/>
    <col min="9218" max="9218" width="41" style="160" customWidth="1"/>
    <col min="9219" max="9225" width="32.7109375" style="160" customWidth="1"/>
    <col min="9226" max="9472" width="8.85546875" style="160"/>
    <col min="9473" max="9473" width="8.28515625" style="160" customWidth="1"/>
    <col min="9474" max="9474" width="41" style="160" customWidth="1"/>
    <col min="9475" max="9481" width="32.7109375" style="160" customWidth="1"/>
    <col min="9482" max="9728" width="8.85546875" style="160"/>
    <col min="9729" max="9729" width="8.28515625" style="160" customWidth="1"/>
    <col min="9730" max="9730" width="41" style="160" customWidth="1"/>
    <col min="9731" max="9737" width="32.7109375" style="160" customWidth="1"/>
    <col min="9738" max="9984" width="8.85546875" style="160"/>
    <col min="9985" max="9985" width="8.28515625" style="160" customWidth="1"/>
    <col min="9986" max="9986" width="41" style="160" customWidth="1"/>
    <col min="9987" max="9993" width="32.7109375" style="160" customWidth="1"/>
    <col min="9994" max="10240" width="8.85546875" style="160"/>
    <col min="10241" max="10241" width="8.28515625" style="160" customWidth="1"/>
    <col min="10242" max="10242" width="41" style="160" customWidth="1"/>
    <col min="10243" max="10249" width="32.7109375" style="160" customWidth="1"/>
    <col min="10250" max="10496" width="8.85546875" style="160"/>
    <col min="10497" max="10497" width="8.28515625" style="160" customWidth="1"/>
    <col min="10498" max="10498" width="41" style="160" customWidth="1"/>
    <col min="10499" max="10505" width="32.7109375" style="160" customWidth="1"/>
    <col min="10506" max="10752" width="8.85546875" style="160"/>
    <col min="10753" max="10753" width="8.28515625" style="160" customWidth="1"/>
    <col min="10754" max="10754" width="41" style="160" customWidth="1"/>
    <col min="10755" max="10761" width="32.7109375" style="160" customWidth="1"/>
    <col min="10762" max="11008" width="8.85546875" style="160"/>
    <col min="11009" max="11009" width="8.28515625" style="160" customWidth="1"/>
    <col min="11010" max="11010" width="41" style="160" customWidth="1"/>
    <col min="11011" max="11017" width="32.7109375" style="160" customWidth="1"/>
    <col min="11018" max="11264" width="8.85546875" style="160"/>
    <col min="11265" max="11265" width="8.28515625" style="160" customWidth="1"/>
    <col min="11266" max="11266" width="41" style="160" customWidth="1"/>
    <col min="11267" max="11273" width="32.7109375" style="160" customWidth="1"/>
    <col min="11274" max="11520" width="8.85546875" style="160"/>
    <col min="11521" max="11521" width="8.28515625" style="160" customWidth="1"/>
    <col min="11522" max="11522" width="41" style="160" customWidth="1"/>
    <col min="11523" max="11529" width="32.7109375" style="160" customWidth="1"/>
    <col min="11530" max="11776" width="8.85546875" style="160"/>
    <col min="11777" max="11777" width="8.28515625" style="160" customWidth="1"/>
    <col min="11778" max="11778" width="41" style="160" customWidth="1"/>
    <col min="11779" max="11785" width="32.7109375" style="160" customWidth="1"/>
    <col min="11786" max="12032" width="8.85546875" style="160"/>
    <col min="12033" max="12033" width="8.28515625" style="160" customWidth="1"/>
    <col min="12034" max="12034" width="41" style="160" customWidth="1"/>
    <col min="12035" max="12041" width="32.7109375" style="160" customWidth="1"/>
    <col min="12042" max="12288" width="8.85546875" style="160"/>
    <col min="12289" max="12289" width="8.28515625" style="160" customWidth="1"/>
    <col min="12290" max="12290" width="41" style="160" customWidth="1"/>
    <col min="12291" max="12297" width="32.7109375" style="160" customWidth="1"/>
    <col min="12298" max="12544" width="8.85546875" style="160"/>
    <col min="12545" max="12545" width="8.28515625" style="160" customWidth="1"/>
    <col min="12546" max="12546" width="41" style="160" customWidth="1"/>
    <col min="12547" max="12553" width="32.7109375" style="160" customWidth="1"/>
    <col min="12554" max="12800" width="8.85546875" style="160"/>
    <col min="12801" max="12801" width="8.28515625" style="160" customWidth="1"/>
    <col min="12802" max="12802" width="41" style="160" customWidth="1"/>
    <col min="12803" max="12809" width="32.7109375" style="160" customWidth="1"/>
    <col min="12810" max="13056" width="8.85546875" style="160"/>
    <col min="13057" max="13057" width="8.28515625" style="160" customWidth="1"/>
    <col min="13058" max="13058" width="41" style="160" customWidth="1"/>
    <col min="13059" max="13065" width="32.7109375" style="160" customWidth="1"/>
    <col min="13066" max="13312" width="8.85546875" style="160"/>
    <col min="13313" max="13313" width="8.28515625" style="160" customWidth="1"/>
    <col min="13314" max="13314" width="41" style="160" customWidth="1"/>
    <col min="13315" max="13321" width="32.7109375" style="160" customWidth="1"/>
    <col min="13322" max="13568" width="8.85546875" style="160"/>
    <col min="13569" max="13569" width="8.28515625" style="160" customWidth="1"/>
    <col min="13570" max="13570" width="41" style="160" customWidth="1"/>
    <col min="13571" max="13577" width="32.7109375" style="160" customWidth="1"/>
    <col min="13578" max="13824" width="8.85546875" style="160"/>
    <col min="13825" max="13825" width="8.28515625" style="160" customWidth="1"/>
    <col min="13826" max="13826" width="41" style="160" customWidth="1"/>
    <col min="13827" max="13833" width="32.7109375" style="160" customWidth="1"/>
    <col min="13834" max="14080" width="8.85546875" style="160"/>
    <col min="14081" max="14081" width="8.28515625" style="160" customWidth="1"/>
    <col min="14082" max="14082" width="41" style="160" customWidth="1"/>
    <col min="14083" max="14089" width="32.7109375" style="160" customWidth="1"/>
    <col min="14090" max="14336" width="8.85546875" style="160"/>
    <col min="14337" max="14337" width="8.28515625" style="160" customWidth="1"/>
    <col min="14338" max="14338" width="41" style="160" customWidth="1"/>
    <col min="14339" max="14345" width="32.7109375" style="160" customWidth="1"/>
    <col min="14346" max="14592" width="8.85546875" style="160"/>
    <col min="14593" max="14593" width="8.28515625" style="160" customWidth="1"/>
    <col min="14594" max="14594" width="41" style="160" customWidth="1"/>
    <col min="14595" max="14601" width="32.7109375" style="160" customWidth="1"/>
    <col min="14602" max="14848" width="8.85546875" style="160"/>
    <col min="14849" max="14849" width="8.28515625" style="160" customWidth="1"/>
    <col min="14850" max="14850" width="41" style="160" customWidth="1"/>
    <col min="14851" max="14857" width="32.7109375" style="160" customWidth="1"/>
    <col min="14858" max="15104" width="8.85546875" style="160"/>
    <col min="15105" max="15105" width="8.28515625" style="160" customWidth="1"/>
    <col min="15106" max="15106" width="41" style="160" customWidth="1"/>
    <col min="15107" max="15113" width="32.7109375" style="160" customWidth="1"/>
    <col min="15114" max="15360" width="8.85546875" style="160"/>
    <col min="15361" max="15361" width="8.28515625" style="160" customWidth="1"/>
    <col min="15362" max="15362" width="41" style="160" customWidth="1"/>
    <col min="15363" max="15369" width="32.7109375" style="160" customWidth="1"/>
    <col min="15370" max="15616" width="8.85546875" style="160"/>
    <col min="15617" max="15617" width="8.28515625" style="160" customWidth="1"/>
    <col min="15618" max="15618" width="41" style="160" customWidth="1"/>
    <col min="15619" max="15625" width="32.7109375" style="160" customWidth="1"/>
    <col min="15626" max="15872" width="8.85546875" style="160"/>
    <col min="15873" max="15873" width="8.28515625" style="160" customWidth="1"/>
    <col min="15874" max="15874" width="41" style="160" customWidth="1"/>
    <col min="15875" max="15881" width="32.7109375" style="160" customWidth="1"/>
    <col min="15882" max="16128" width="8.85546875" style="160"/>
    <col min="16129" max="16129" width="8.28515625" style="160" customWidth="1"/>
    <col min="16130" max="16130" width="41" style="160" customWidth="1"/>
    <col min="16131" max="16137" width="32.7109375" style="160" customWidth="1"/>
    <col min="16138" max="16384" width="8.85546875" style="160"/>
  </cols>
  <sheetData>
    <row r="1" spans="1:9" x14ac:dyDescent="0.2">
      <c r="B1" s="124" t="s">
        <v>171</v>
      </c>
      <c r="D1" s="160" t="s">
        <v>1179</v>
      </c>
    </row>
    <row r="2" spans="1:9" x14ac:dyDescent="0.2">
      <c r="B2" s="124" t="s">
        <v>223</v>
      </c>
      <c r="C2" s="125"/>
      <c r="D2" s="160" t="s">
        <v>435</v>
      </c>
    </row>
    <row r="3" spans="1:9" x14ac:dyDescent="0.2">
      <c r="C3" s="13"/>
      <c r="D3" s="160" t="s">
        <v>77</v>
      </c>
    </row>
    <row r="4" spans="1:9" x14ac:dyDescent="0.2">
      <c r="A4" s="1035" t="s">
        <v>1180</v>
      </c>
      <c r="B4" s="1002"/>
      <c r="C4" s="1002"/>
      <c r="D4" s="1002"/>
      <c r="E4" s="1002"/>
      <c r="F4" s="1002"/>
      <c r="G4" s="1002"/>
      <c r="H4" s="1002"/>
      <c r="I4" s="1002"/>
    </row>
    <row r="5" spans="1:9" ht="70.150000000000006" customHeight="1" x14ac:dyDescent="0.2">
      <c r="A5" s="546"/>
      <c r="B5" s="546" t="s">
        <v>423</v>
      </c>
      <c r="C5" s="546" t="s">
        <v>756</v>
      </c>
      <c r="D5" s="546" t="s">
        <v>757</v>
      </c>
      <c r="E5" s="546" t="s">
        <v>758</v>
      </c>
      <c r="F5" s="546" t="s">
        <v>759</v>
      </c>
      <c r="G5" s="546" t="s">
        <v>760</v>
      </c>
      <c r="H5" s="546" t="s">
        <v>761</v>
      </c>
      <c r="I5" s="546" t="s">
        <v>762</v>
      </c>
    </row>
    <row r="6" spans="1:9" ht="15" x14ac:dyDescent="0.2">
      <c r="A6" s="539">
        <v>1</v>
      </c>
      <c r="B6" s="539">
        <v>2</v>
      </c>
      <c r="C6" s="539">
        <v>3</v>
      </c>
      <c r="D6" s="539">
        <v>4</v>
      </c>
      <c r="E6" s="539">
        <v>5</v>
      </c>
      <c r="F6" s="539">
        <v>6</v>
      </c>
      <c r="G6" s="539">
        <v>7</v>
      </c>
      <c r="H6" s="539">
        <v>8</v>
      </c>
      <c r="I6" s="539">
        <v>9</v>
      </c>
    </row>
    <row r="7" spans="1:9" ht="25.5" x14ac:dyDescent="0.2">
      <c r="A7" s="543">
        <v>2</v>
      </c>
      <c r="B7" s="544" t="s">
        <v>763</v>
      </c>
      <c r="C7" s="545">
        <v>31436776</v>
      </c>
      <c r="D7" s="545">
        <v>3802587660</v>
      </c>
      <c r="E7" s="545">
        <v>204485826</v>
      </c>
      <c r="F7" s="545">
        <v>0</v>
      </c>
      <c r="G7" s="545">
        <v>45345395</v>
      </c>
      <c r="H7" s="545">
        <v>154787587</v>
      </c>
      <c r="I7" s="545">
        <v>4238643244</v>
      </c>
    </row>
    <row r="8" spans="1:9" ht="25.5" x14ac:dyDescent="0.2">
      <c r="A8" s="540">
        <v>3</v>
      </c>
      <c r="B8" s="541" t="s">
        <v>764</v>
      </c>
      <c r="C8" s="542">
        <v>0</v>
      </c>
      <c r="D8" s="542">
        <v>0</v>
      </c>
      <c r="E8" s="542">
        <v>0</v>
      </c>
      <c r="F8" s="542">
        <v>0</v>
      </c>
      <c r="G8" s="542">
        <v>13411443</v>
      </c>
      <c r="H8" s="542">
        <v>0</v>
      </c>
      <c r="I8" s="542">
        <v>13411443</v>
      </c>
    </row>
    <row r="9" spans="1:9" x14ac:dyDescent="0.2">
      <c r="A9" s="540">
        <v>4</v>
      </c>
      <c r="B9" s="541" t="s">
        <v>765</v>
      </c>
      <c r="C9" s="542">
        <v>0</v>
      </c>
      <c r="D9" s="542">
        <v>0</v>
      </c>
      <c r="E9" s="542">
        <v>0</v>
      </c>
      <c r="F9" s="542">
        <v>0</v>
      </c>
      <c r="G9" s="542">
        <v>10891333</v>
      </c>
      <c r="H9" s="542">
        <v>0</v>
      </c>
      <c r="I9" s="542">
        <v>10891333</v>
      </c>
    </row>
    <row r="10" spans="1:9" x14ac:dyDescent="0.2">
      <c r="A10" s="540">
        <v>5</v>
      </c>
      <c r="B10" s="541" t="s">
        <v>766</v>
      </c>
      <c r="C10" s="542">
        <v>0</v>
      </c>
      <c r="D10" s="542">
        <v>19254518</v>
      </c>
      <c r="E10" s="542">
        <v>5418235</v>
      </c>
      <c r="F10" s="542">
        <v>0</v>
      </c>
      <c r="G10" s="542">
        <v>0</v>
      </c>
      <c r="H10" s="542">
        <v>0</v>
      </c>
      <c r="I10" s="542">
        <v>24672753</v>
      </c>
    </row>
    <row r="11" spans="1:9" x14ac:dyDescent="0.2">
      <c r="A11" s="540">
        <v>6</v>
      </c>
      <c r="B11" s="541" t="s">
        <v>767</v>
      </c>
      <c r="C11" s="542">
        <v>0</v>
      </c>
      <c r="D11" s="542">
        <v>166505</v>
      </c>
      <c r="E11" s="542">
        <v>0</v>
      </c>
      <c r="F11" s="542">
        <v>0</v>
      </c>
      <c r="G11" s="542">
        <v>0</v>
      </c>
      <c r="H11" s="542">
        <v>0</v>
      </c>
      <c r="I11" s="542">
        <v>166505</v>
      </c>
    </row>
    <row r="12" spans="1:9" x14ac:dyDescent="0.2">
      <c r="A12" s="540">
        <v>7</v>
      </c>
      <c r="B12" s="541" t="s">
        <v>768</v>
      </c>
      <c r="C12" s="542">
        <v>8824558</v>
      </c>
      <c r="D12" s="542">
        <v>9537655</v>
      </c>
      <c r="E12" s="542">
        <v>75881789</v>
      </c>
      <c r="F12" s="542">
        <v>0</v>
      </c>
      <c r="G12" s="542">
        <v>0</v>
      </c>
      <c r="H12" s="542">
        <v>1504065571</v>
      </c>
      <c r="I12" s="542">
        <v>1598309573</v>
      </c>
    </row>
    <row r="13" spans="1:9" x14ac:dyDescent="0.2">
      <c r="A13" s="540">
        <v>8</v>
      </c>
      <c r="B13" s="544" t="s">
        <v>769</v>
      </c>
      <c r="C13" s="545">
        <v>8824558</v>
      </c>
      <c r="D13" s="545">
        <v>28958678</v>
      </c>
      <c r="E13" s="545">
        <v>81300024</v>
      </c>
      <c r="F13" s="545">
        <v>0</v>
      </c>
      <c r="G13" s="545">
        <v>24302776</v>
      </c>
      <c r="H13" s="545">
        <v>1504065571</v>
      </c>
      <c r="I13" s="545">
        <v>1647451607</v>
      </c>
    </row>
    <row r="14" spans="1:9" x14ac:dyDescent="0.2">
      <c r="A14" s="540">
        <v>9</v>
      </c>
      <c r="B14" s="541" t="s">
        <v>770</v>
      </c>
      <c r="C14" s="542">
        <v>0</v>
      </c>
      <c r="D14" s="542">
        <v>5308449</v>
      </c>
      <c r="E14" s="542">
        <v>3500</v>
      </c>
      <c r="F14" s="542">
        <v>0</v>
      </c>
      <c r="G14" s="542">
        <v>0</v>
      </c>
      <c r="H14" s="542">
        <v>0</v>
      </c>
      <c r="I14" s="542">
        <v>5311949</v>
      </c>
    </row>
    <row r="15" spans="1:9" x14ac:dyDescent="0.2">
      <c r="A15" s="540">
        <v>10</v>
      </c>
      <c r="B15" s="541" t="s">
        <v>771</v>
      </c>
      <c r="C15" s="542">
        <v>0</v>
      </c>
      <c r="D15" s="542">
        <v>1079475</v>
      </c>
      <c r="E15" s="542">
        <v>257380</v>
      </c>
      <c r="F15" s="542">
        <v>0</v>
      </c>
      <c r="G15" s="542">
        <v>0</v>
      </c>
      <c r="H15" s="542">
        <v>0</v>
      </c>
      <c r="I15" s="542">
        <v>1336855</v>
      </c>
    </row>
    <row r="16" spans="1:9" x14ac:dyDescent="0.2">
      <c r="A16" s="540">
        <v>11</v>
      </c>
      <c r="B16" s="541" t="s">
        <v>772</v>
      </c>
      <c r="C16" s="542">
        <v>8824558</v>
      </c>
      <c r="D16" s="542">
        <v>1333053695</v>
      </c>
      <c r="E16" s="542">
        <v>113606965</v>
      </c>
      <c r="F16" s="542">
        <v>0</v>
      </c>
      <c r="G16" s="542">
        <v>24672753</v>
      </c>
      <c r="H16" s="542">
        <v>154232428</v>
      </c>
      <c r="I16" s="542">
        <v>1634390399</v>
      </c>
    </row>
    <row r="17" spans="1:9" x14ac:dyDescent="0.2">
      <c r="A17" s="540">
        <v>12</v>
      </c>
      <c r="B17" s="544" t="s">
        <v>773</v>
      </c>
      <c r="C17" s="545">
        <v>8824558</v>
      </c>
      <c r="D17" s="545">
        <v>1339441619</v>
      </c>
      <c r="E17" s="545">
        <v>113867845</v>
      </c>
      <c r="F17" s="545">
        <v>0</v>
      </c>
      <c r="G17" s="545">
        <v>24672753</v>
      </c>
      <c r="H17" s="545">
        <v>154232428</v>
      </c>
      <c r="I17" s="545">
        <v>1641039203</v>
      </c>
    </row>
    <row r="18" spans="1:9" x14ac:dyDescent="0.2">
      <c r="A18" s="540">
        <v>13</v>
      </c>
      <c r="B18" s="544" t="s">
        <v>774</v>
      </c>
      <c r="C18" s="545">
        <v>31436776</v>
      </c>
      <c r="D18" s="545">
        <v>2492104719</v>
      </c>
      <c r="E18" s="545">
        <v>171918005</v>
      </c>
      <c r="F18" s="545">
        <v>0</v>
      </c>
      <c r="G18" s="545">
        <v>44975418</v>
      </c>
      <c r="H18" s="545">
        <v>1504620730</v>
      </c>
      <c r="I18" s="545">
        <v>4245055648</v>
      </c>
    </row>
    <row r="19" spans="1:9" ht="25.5" x14ac:dyDescent="0.2">
      <c r="A19" s="540">
        <v>14</v>
      </c>
      <c r="B19" s="544" t="s">
        <v>775</v>
      </c>
      <c r="C19" s="545">
        <v>23516158</v>
      </c>
      <c r="D19" s="545">
        <v>1349872055</v>
      </c>
      <c r="E19" s="545">
        <v>173131987</v>
      </c>
      <c r="F19" s="545">
        <v>0</v>
      </c>
      <c r="G19" s="545">
        <v>0</v>
      </c>
      <c r="H19" s="545">
        <v>24568061</v>
      </c>
      <c r="I19" s="545">
        <v>1571088261</v>
      </c>
    </row>
    <row r="20" spans="1:9" x14ac:dyDescent="0.2">
      <c r="A20" s="540">
        <v>15</v>
      </c>
      <c r="B20" s="541" t="s">
        <v>776</v>
      </c>
      <c r="C20" s="542">
        <v>2497381</v>
      </c>
      <c r="D20" s="542">
        <v>84416060</v>
      </c>
      <c r="E20" s="542">
        <v>52862916</v>
      </c>
      <c r="F20" s="542">
        <v>0</v>
      </c>
      <c r="G20" s="542">
        <v>0</v>
      </c>
      <c r="H20" s="542">
        <v>842865054</v>
      </c>
      <c r="I20" s="542">
        <v>982641411</v>
      </c>
    </row>
    <row r="21" spans="1:9" x14ac:dyDescent="0.2">
      <c r="A21" s="540">
        <v>16</v>
      </c>
      <c r="B21" s="541" t="s">
        <v>777</v>
      </c>
      <c r="C21" s="542">
        <v>0</v>
      </c>
      <c r="D21" s="542">
        <v>794686443</v>
      </c>
      <c r="E21" s="542">
        <v>78113137</v>
      </c>
      <c r="F21" s="542">
        <v>0</v>
      </c>
      <c r="G21" s="542">
        <v>0</v>
      </c>
      <c r="H21" s="542">
        <v>26315647</v>
      </c>
      <c r="I21" s="542">
        <v>899115227</v>
      </c>
    </row>
    <row r="22" spans="1:9" ht="25.5" x14ac:dyDescent="0.2">
      <c r="A22" s="540">
        <v>17</v>
      </c>
      <c r="B22" s="544" t="s">
        <v>778</v>
      </c>
      <c r="C22" s="545">
        <v>26013539</v>
      </c>
      <c r="D22" s="545">
        <v>639601672</v>
      </c>
      <c r="E22" s="545">
        <v>147881766</v>
      </c>
      <c r="F22" s="545">
        <v>0</v>
      </c>
      <c r="G22" s="545">
        <v>0</v>
      </c>
      <c r="H22" s="545">
        <v>841117468</v>
      </c>
      <c r="I22" s="545">
        <v>1654614445</v>
      </c>
    </row>
    <row r="23" spans="1:9" x14ac:dyDescent="0.2">
      <c r="A23" s="540">
        <v>18</v>
      </c>
      <c r="B23" s="544" t="s">
        <v>779</v>
      </c>
      <c r="C23" s="545">
        <v>26013539</v>
      </c>
      <c r="D23" s="545">
        <v>639601672</v>
      </c>
      <c r="E23" s="545">
        <v>147881766</v>
      </c>
      <c r="F23" s="545">
        <v>0</v>
      </c>
      <c r="G23" s="545">
        <v>0</v>
      </c>
      <c r="H23" s="545">
        <v>841117468</v>
      </c>
      <c r="I23" s="545">
        <v>1654614445</v>
      </c>
    </row>
    <row r="24" spans="1:9" x14ac:dyDescent="0.2">
      <c r="A24" s="540">
        <v>19</v>
      </c>
      <c r="B24" s="544" t="s">
        <v>780</v>
      </c>
      <c r="C24" s="545">
        <v>5423237</v>
      </c>
      <c r="D24" s="545">
        <v>1852503047</v>
      </c>
      <c r="E24" s="545">
        <v>24036239</v>
      </c>
      <c r="F24" s="545">
        <v>0</v>
      </c>
      <c r="G24" s="545">
        <v>44975418</v>
      </c>
      <c r="H24" s="545">
        <v>663503262</v>
      </c>
      <c r="I24" s="545">
        <v>2590441203</v>
      </c>
    </row>
    <row r="25" spans="1:9" x14ac:dyDescent="0.2">
      <c r="A25" s="540">
        <v>20</v>
      </c>
      <c r="B25" s="541" t="s">
        <v>781</v>
      </c>
      <c r="C25" s="542">
        <v>17735274</v>
      </c>
      <c r="D25" s="542">
        <v>3367660</v>
      </c>
      <c r="E25" s="542">
        <v>112385659</v>
      </c>
      <c r="F25" s="542">
        <v>0</v>
      </c>
      <c r="G25" s="542">
        <v>0</v>
      </c>
      <c r="H25" s="542">
        <v>49327926</v>
      </c>
      <c r="I25" s="542">
        <v>182816519</v>
      </c>
    </row>
  </sheetData>
  <mergeCells count="1">
    <mergeCell ref="A4:I4"/>
  </mergeCells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AD4C0-AE9F-4866-8DFE-62203948487D}">
  <sheetPr>
    <pageSetUpPr fitToPage="1"/>
  </sheetPr>
  <dimension ref="A1:E104"/>
  <sheetViews>
    <sheetView zoomScaleNormal="100" workbookViewId="0">
      <pane ySplit="6" topLeftCell="A7" activePane="bottomLeft" state="frozen"/>
      <selection pane="bottomLeft" activeCell="D104" sqref="D104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D1" s="160" t="s">
        <v>804</v>
      </c>
    </row>
    <row r="2" spans="1:5" x14ac:dyDescent="0.2">
      <c r="B2" s="124" t="s">
        <v>223</v>
      </c>
      <c r="C2" s="125"/>
      <c r="D2" s="160" t="s">
        <v>435</v>
      </c>
    </row>
    <row r="3" spans="1:5" x14ac:dyDescent="0.2">
      <c r="C3" s="13"/>
      <c r="D3" s="160" t="s">
        <v>77</v>
      </c>
    </row>
    <row r="4" spans="1:5" x14ac:dyDescent="0.2">
      <c r="A4" s="1001" t="s">
        <v>803</v>
      </c>
      <c r="B4" s="1002"/>
      <c r="C4" s="1002"/>
      <c r="D4" s="1002"/>
      <c r="E4" s="1002"/>
    </row>
    <row r="5" spans="1:5" ht="30" x14ac:dyDescent="0.2">
      <c r="A5" s="546"/>
      <c r="B5" s="546" t="s">
        <v>423</v>
      </c>
      <c r="C5" s="546" t="s">
        <v>685</v>
      </c>
      <c r="D5" s="546" t="s">
        <v>686</v>
      </c>
      <c r="E5" s="546" t="s">
        <v>687</v>
      </c>
    </row>
    <row r="6" spans="1:5" ht="15" x14ac:dyDescent="0.2">
      <c r="A6" s="539">
        <v>1</v>
      </c>
      <c r="B6" s="539">
        <v>2</v>
      </c>
      <c r="C6" s="539">
        <v>3</v>
      </c>
      <c r="D6" s="539">
        <v>4</v>
      </c>
      <c r="E6" s="539">
        <v>5</v>
      </c>
    </row>
    <row r="7" spans="1:5" x14ac:dyDescent="0.2">
      <c r="A7" s="540">
        <v>2</v>
      </c>
      <c r="B7" s="541" t="s">
        <v>688</v>
      </c>
      <c r="C7" s="542">
        <v>6248409</v>
      </c>
      <c r="D7" s="542">
        <v>0</v>
      </c>
      <c r="E7" s="542">
        <v>4343368</v>
      </c>
    </row>
    <row r="8" spans="1:5" x14ac:dyDescent="0.2">
      <c r="A8" s="540">
        <v>3</v>
      </c>
      <c r="B8" s="541" t="s">
        <v>689</v>
      </c>
      <c r="C8" s="542">
        <v>1672209</v>
      </c>
      <c r="D8" s="542">
        <v>0</v>
      </c>
      <c r="E8" s="542">
        <v>1079869</v>
      </c>
    </row>
    <row r="9" spans="1:5" x14ac:dyDescent="0.2">
      <c r="A9" s="543">
        <v>4</v>
      </c>
      <c r="B9" s="544" t="s">
        <v>632</v>
      </c>
      <c r="C9" s="545">
        <v>7920618</v>
      </c>
      <c r="D9" s="545">
        <v>0</v>
      </c>
      <c r="E9" s="545">
        <v>5423237</v>
      </c>
    </row>
    <row r="10" spans="1:5" ht="25.5" x14ac:dyDescent="0.2">
      <c r="A10" s="540">
        <v>5</v>
      </c>
      <c r="B10" s="541" t="s">
        <v>690</v>
      </c>
      <c r="C10" s="542">
        <v>2452715605</v>
      </c>
      <c r="D10" s="542">
        <v>0</v>
      </c>
      <c r="E10" s="542">
        <v>1852503047</v>
      </c>
    </row>
    <row r="11" spans="1:5" ht="25.5" x14ac:dyDescent="0.2">
      <c r="A11" s="540">
        <v>6</v>
      </c>
      <c r="B11" s="541" t="s">
        <v>691</v>
      </c>
      <c r="C11" s="542">
        <v>31353839</v>
      </c>
      <c r="D11" s="542">
        <v>0</v>
      </c>
      <c r="E11" s="542">
        <v>24036239</v>
      </c>
    </row>
    <row r="12" spans="1:5" x14ac:dyDescent="0.2">
      <c r="A12" s="543">
        <v>7</v>
      </c>
      <c r="B12" s="541" t="s">
        <v>692</v>
      </c>
      <c r="C12" s="542">
        <v>45345395</v>
      </c>
      <c r="D12" s="542">
        <v>0</v>
      </c>
      <c r="E12" s="5">
        <v>44975418</v>
      </c>
    </row>
    <row r="13" spans="1:5" x14ac:dyDescent="0.2">
      <c r="A13" s="540">
        <v>8</v>
      </c>
      <c r="B13" s="544" t="s">
        <v>633</v>
      </c>
      <c r="C13" s="545">
        <v>2529414839</v>
      </c>
      <c r="D13" s="545">
        <v>0</v>
      </c>
      <c r="E13" s="545">
        <v>1921514704</v>
      </c>
    </row>
    <row r="14" spans="1:5" ht="25.5" x14ac:dyDescent="0.2">
      <c r="A14" s="540">
        <v>9</v>
      </c>
      <c r="B14" s="541" t="s">
        <v>693</v>
      </c>
      <c r="C14" s="542">
        <v>11150000</v>
      </c>
      <c r="D14" s="542">
        <v>0</v>
      </c>
      <c r="E14" s="542">
        <v>11150000</v>
      </c>
    </row>
    <row r="15" spans="1:5" ht="25.5" x14ac:dyDescent="0.2">
      <c r="A15" s="543">
        <v>10</v>
      </c>
      <c r="B15" s="541" t="s">
        <v>694</v>
      </c>
      <c r="C15" s="542">
        <v>11150000</v>
      </c>
      <c r="D15" s="542">
        <v>0</v>
      </c>
      <c r="E15" s="542">
        <v>11150000</v>
      </c>
    </row>
    <row r="16" spans="1:5" ht="25.5" x14ac:dyDescent="0.2">
      <c r="A16" s="540">
        <v>11</v>
      </c>
      <c r="B16" s="541" t="s">
        <v>695</v>
      </c>
      <c r="C16" s="542">
        <v>60000000</v>
      </c>
      <c r="D16" s="542">
        <v>0</v>
      </c>
      <c r="E16" s="542">
        <v>60000000</v>
      </c>
    </row>
    <row r="17" spans="1:5" x14ac:dyDescent="0.2">
      <c r="A17" s="540">
        <v>12</v>
      </c>
      <c r="B17" s="541" t="s">
        <v>696</v>
      </c>
      <c r="C17" s="542">
        <v>60000000</v>
      </c>
      <c r="D17" s="542">
        <v>0</v>
      </c>
      <c r="E17" s="542">
        <v>60000000</v>
      </c>
    </row>
    <row r="18" spans="1:5" ht="25.5" x14ac:dyDescent="0.2">
      <c r="A18" s="543">
        <v>13</v>
      </c>
      <c r="B18" s="544" t="s">
        <v>634</v>
      </c>
      <c r="C18" s="545">
        <v>71150000</v>
      </c>
      <c r="D18" s="545">
        <v>0</v>
      </c>
      <c r="E18" s="545">
        <v>71150000</v>
      </c>
    </row>
    <row r="19" spans="1:5" ht="25.5" x14ac:dyDescent="0.2">
      <c r="A19" s="540">
        <v>14</v>
      </c>
      <c r="B19" s="541" t="s">
        <v>697</v>
      </c>
      <c r="C19" s="542">
        <v>130219526</v>
      </c>
      <c r="D19" s="542">
        <v>0</v>
      </c>
      <c r="E19" s="542">
        <v>663503262</v>
      </c>
    </row>
    <row r="20" spans="1:5" x14ac:dyDescent="0.2">
      <c r="A20" s="540">
        <v>15</v>
      </c>
      <c r="B20" s="541" t="s">
        <v>698</v>
      </c>
      <c r="C20" s="542">
        <v>130219526</v>
      </c>
      <c r="D20" s="542">
        <v>0</v>
      </c>
      <c r="E20" s="542">
        <v>663503262</v>
      </c>
    </row>
    <row r="21" spans="1:5" ht="25.5" x14ac:dyDescent="0.2">
      <c r="A21" s="543">
        <v>16</v>
      </c>
      <c r="B21" s="544" t="s">
        <v>635</v>
      </c>
      <c r="C21" s="545">
        <v>130219526</v>
      </c>
      <c r="D21" s="545">
        <v>0</v>
      </c>
      <c r="E21" s="545">
        <v>663503262</v>
      </c>
    </row>
    <row r="22" spans="1:5" ht="38.25" x14ac:dyDescent="0.2">
      <c r="A22" s="540">
        <v>17</v>
      </c>
      <c r="B22" s="544" t="s">
        <v>636</v>
      </c>
      <c r="C22" s="545">
        <v>2738704983</v>
      </c>
      <c r="D22" s="545">
        <v>0</v>
      </c>
      <c r="E22" s="545">
        <v>2661591203</v>
      </c>
    </row>
    <row r="23" spans="1:5" x14ac:dyDescent="0.2">
      <c r="A23" s="540">
        <v>18</v>
      </c>
      <c r="B23" s="541" t="s">
        <v>699</v>
      </c>
      <c r="C23" s="542">
        <v>774956</v>
      </c>
      <c r="D23" s="542">
        <v>0</v>
      </c>
      <c r="E23" s="542">
        <v>1291689</v>
      </c>
    </row>
    <row r="24" spans="1:5" x14ac:dyDescent="0.2">
      <c r="A24" s="543">
        <v>19</v>
      </c>
      <c r="B24" s="544" t="s">
        <v>637</v>
      </c>
      <c r="C24" s="545">
        <v>774956</v>
      </c>
      <c r="D24" s="545">
        <v>0</v>
      </c>
      <c r="E24" s="545">
        <v>1291689</v>
      </c>
    </row>
    <row r="25" spans="1:5" ht="25.5" x14ac:dyDescent="0.2">
      <c r="A25" s="540">
        <v>20</v>
      </c>
      <c r="B25" s="544" t="s">
        <v>638</v>
      </c>
      <c r="C25" s="545">
        <v>774956</v>
      </c>
      <c r="D25" s="545">
        <v>0</v>
      </c>
      <c r="E25" s="545">
        <v>1291689</v>
      </c>
    </row>
    <row r="26" spans="1:5" x14ac:dyDescent="0.2">
      <c r="A26" s="540">
        <v>21</v>
      </c>
      <c r="B26" s="541" t="s">
        <v>700</v>
      </c>
      <c r="C26" s="542">
        <v>281185</v>
      </c>
      <c r="D26" s="542">
        <v>0</v>
      </c>
      <c r="E26" s="542">
        <v>313960</v>
      </c>
    </row>
    <row r="27" spans="1:5" ht="25.5" x14ac:dyDescent="0.2">
      <c r="A27" s="543">
        <v>22</v>
      </c>
      <c r="B27" s="544" t="s">
        <v>639</v>
      </c>
      <c r="C27" s="545">
        <v>281185</v>
      </c>
      <c r="D27" s="545">
        <v>0</v>
      </c>
      <c r="E27" s="545">
        <v>313960</v>
      </c>
    </row>
    <row r="28" spans="1:5" x14ac:dyDescent="0.2">
      <c r="A28" s="540">
        <v>23</v>
      </c>
      <c r="B28" s="541" t="s">
        <v>701</v>
      </c>
      <c r="C28" s="542">
        <v>281911580</v>
      </c>
      <c r="D28" s="542">
        <v>0</v>
      </c>
      <c r="E28" s="542">
        <v>453232289</v>
      </c>
    </row>
    <row r="29" spans="1:5" x14ac:dyDescent="0.2">
      <c r="A29" s="540">
        <v>24</v>
      </c>
      <c r="B29" s="541" t="s">
        <v>702</v>
      </c>
      <c r="C29" s="542">
        <v>0</v>
      </c>
      <c r="D29" s="542">
        <v>0</v>
      </c>
      <c r="E29" s="542">
        <v>257412940</v>
      </c>
    </row>
    <row r="30" spans="1:5" x14ac:dyDescent="0.2">
      <c r="A30" s="543">
        <v>25</v>
      </c>
      <c r="B30" s="544" t="s">
        <v>703</v>
      </c>
      <c r="C30" s="545">
        <v>281911580</v>
      </c>
      <c r="D30" s="545">
        <v>0</v>
      </c>
      <c r="E30" s="545">
        <v>710645229</v>
      </c>
    </row>
    <row r="31" spans="1:5" x14ac:dyDescent="0.2">
      <c r="A31" s="540">
        <v>26</v>
      </c>
      <c r="B31" s="544" t="s">
        <v>642</v>
      </c>
      <c r="C31" s="545">
        <v>282192765</v>
      </c>
      <c r="D31" s="545">
        <v>0</v>
      </c>
      <c r="E31" s="545">
        <v>710959189</v>
      </c>
    </row>
    <row r="32" spans="1:5" ht="38.25" x14ac:dyDescent="0.2">
      <c r="A32" s="540">
        <v>27</v>
      </c>
      <c r="B32" s="541" t="s">
        <v>704</v>
      </c>
      <c r="C32" s="542">
        <v>12956185</v>
      </c>
      <c r="D32" s="542">
        <v>0</v>
      </c>
      <c r="E32" s="542">
        <v>10570216</v>
      </c>
    </row>
    <row r="33" spans="1:5" ht="25.5" x14ac:dyDescent="0.2">
      <c r="A33" s="543">
        <v>28</v>
      </c>
      <c r="B33" s="541" t="s">
        <v>705</v>
      </c>
      <c r="C33" s="542">
        <v>6141386</v>
      </c>
      <c r="D33" s="542">
        <v>0</v>
      </c>
      <c r="E33" s="542">
        <v>5796666</v>
      </c>
    </row>
    <row r="34" spans="1:5" ht="25.5" x14ac:dyDescent="0.2">
      <c r="A34" s="540">
        <v>29</v>
      </c>
      <c r="B34" s="541" t="s">
        <v>706</v>
      </c>
      <c r="C34" s="542">
        <v>4397808</v>
      </c>
      <c r="D34" s="542">
        <v>0</v>
      </c>
      <c r="E34" s="542">
        <v>3455287</v>
      </c>
    </row>
    <row r="35" spans="1:5" ht="25.5" x14ac:dyDescent="0.2">
      <c r="A35" s="540">
        <v>30</v>
      </c>
      <c r="B35" s="541" t="s">
        <v>707</v>
      </c>
      <c r="C35" s="542">
        <v>2416991</v>
      </c>
      <c r="D35" s="542">
        <v>0</v>
      </c>
      <c r="E35" s="542">
        <v>1318263</v>
      </c>
    </row>
    <row r="36" spans="1:5" ht="38.25" x14ac:dyDescent="0.2">
      <c r="A36" s="543">
        <v>31</v>
      </c>
      <c r="B36" s="541" t="s">
        <v>708</v>
      </c>
      <c r="C36" s="542">
        <v>4351317</v>
      </c>
      <c r="D36" s="542">
        <v>0</v>
      </c>
      <c r="E36" s="542">
        <v>4172102</v>
      </c>
    </row>
    <row r="37" spans="1:5" ht="51" x14ac:dyDescent="0.2">
      <c r="A37" s="540">
        <v>32</v>
      </c>
      <c r="B37" s="541" t="s">
        <v>709</v>
      </c>
      <c r="C37" s="542">
        <v>504692</v>
      </c>
      <c r="D37" s="542">
        <v>0</v>
      </c>
      <c r="E37" s="542">
        <v>462663</v>
      </c>
    </row>
    <row r="38" spans="1:5" ht="25.5" x14ac:dyDescent="0.2">
      <c r="A38" s="540">
        <v>33</v>
      </c>
      <c r="B38" s="541" t="s">
        <v>710</v>
      </c>
      <c r="C38" s="542">
        <v>600586</v>
      </c>
      <c r="D38" s="542">
        <v>0</v>
      </c>
      <c r="E38" s="542">
        <v>438919</v>
      </c>
    </row>
    <row r="39" spans="1:5" ht="25.5" x14ac:dyDescent="0.2">
      <c r="A39" s="543">
        <v>34</v>
      </c>
      <c r="B39" s="541" t="s">
        <v>711</v>
      </c>
      <c r="C39" s="542">
        <v>1314575</v>
      </c>
      <c r="D39" s="542">
        <v>0</v>
      </c>
      <c r="E39" s="542">
        <v>1516243</v>
      </c>
    </row>
    <row r="40" spans="1:5" ht="38.25" x14ac:dyDescent="0.2">
      <c r="A40" s="540">
        <v>35</v>
      </c>
      <c r="B40" s="541" t="s">
        <v>712</v>
      </c>
      <c r="C40" s="542">
        <v>499019</v>
      </c>
      <c r="D40" s="542">
        <v>0</v>
      </c>
      <c r="E40" s="542">
        <v>371020</v>
      </c>
    </row>
    <row r="41" spans="1:5" ht="38.25" x14ac:dyDescent="0.2">
      <c r="A41" s="540">
        <v>36</v>
      </c>
      <c r="B41" s="541" t="s">
        <v>713</v>
      </c>
      <c r="C41" s="542">
        <v>1369948</v>
      </c>
      <c r="D41" s="542">
        <v>0</v>
      </c>
      <c r="E41" s="542">
        <v>1320295</v>
      </c>
    </row>
    <row r="42" spans="1:5" ht="25.5" x14ac:dyDescent="0.2">
      <c r="A42" s="543">
        <v>37</v>
      </c>
      <c r="B42" s="541" t="s">
        <v>714</v>
      </c>
      <c r="C42" s="542">
        <v>62497</v>
      </c>
      <c r="D42" s="542">
        <v>0</v>
      </c>
      <c r="E42" s="542">
        <v>62962</v>
      </c>
    </row>
    <row r="43" spans="1:5" ht="38.25" x14ac:dyDescent="0.2">
      <c r="A43" s="540">
        <v>38</v>
      </c>
      <c r="B43" s="541" t="s">
        <v>715</v>
      </c>
      <c r="C43" s="542">
        <v>1261</v>
      </c>
      <c r="D43" s="542">
        <v>0</v>
      </c>
      <c r="E43" s="542">
        <v>0</v>
      </c>
    </row>
    <row r="44" spans="1:5" ht="25.5" x14ac:dyDescent="0.2">
      <c r="A44" s="540">
        <v>39</v>
      </c>
      <c r="B44" s="541" t="s">
        <v>716</v>
      </c>
      <c r="C44" s="542">
        <v>1261</v>
      </c>
      <c r="D44" s="542">
        <v>0</v>
      </c>
      <c r="E44" s="542">
        <v>0</v>
      </c>
    </row>
    <row r="45" spans="1:5" ht="38.25" x14ac:dyDescent="0.2">
      <c r="A45" s="543">
        <v>40</v>
      </c>
      <c r="B45" s="541" t="s">
        <v>717</v>
      </c>
      <c r="C45" s="542">
        <v>2044866</v>
      </c>
      <c r="D45" s="542">
        <v>0</v>
      </c>
      <c r="E45" s="542">
        <v>1943944</v>
      </c>
    </row>
    <row r="46" spans="1:5" ht="51" x14ac:dyDescent="0.2">
      <c r="A46" s="540">
        <v>41</v>
      </c>
      <c r="B46" s="541" t="s">
        <v>718</v>
      </c>
      <c r="C46" s="542">
        <v>2044866</v>
      </c>
      <c r="D46" s="542">
        <v>0</v>
      </c>
      <c r="E46" s="542">
        <v>1943944</v>
      </c>
    </row>
    <row r="47" spans="1:5" ht="25.5" x14ac:dyDescent="0.2">
      <c r="A47" s="540">
        <v>42</v>
      </c>
      <c r="B47" s="544" t="s">
        <v>643</v>
      </c>
      <c r="C47" s="545">
        <v>19353629</v>
      </c>
      <c r="D47" s="545">
        <v>0</v>
      </c>
      <c r="E47" s="545">
        <v>16686262</v>
      </c>
    </row>
    <row r="48" spans="1:5" ht="38.25" x14ac:dyDescent="0.2">
      <c r="A48" s="543">
        <v>43</v>
      </c>
      <c r="B48" s="541" t="s">
        <v>719</v>
      </c>
      <c r="C48" s="542">
        <v>155440</v>
      </c>
      <c r="D48" s="542">
        <v>0</v>
      </c>
      <c r="E48" s="542">
        <v>80872</v>
      </c>
    </row>
    <row r="49" spans="1:5" ht="38.25" x14ac:dyDescent="0.2">
      <c r="A49" s="540">
        <v>44</v>
      </c>
      <c r="B49" s="541" t="s">
        <v>720</v>
      </c>
      <c r="C49" s="542">
        <v>155440</v>
      </c>
      <c r="D49" s="542">
        <v>0</v>
      </c>
      <c r="E49" s="542">
        <v>80872</v>
      </c>
    </row>
    <row r="50" spans="1:5" ht="25.5" x14ac:dyDescent="0.2">
      <c r="A50" s="540">
        <v>45</v>
      </c>
      <c r="B50" s="544" t="s">
        <v>644</v>
      </c>
      <c r="C50" s="545">
        <v>155440</v>
      </c>
      <c r="D50" s="545">
        <v>0</v>
      </c>
      <c r="E50" s="545">
        <v>80872</v>
      </c>
    </row>
    <row r="51" spans="1:5" x14ac:dyDescent="0.2">
      <c r="A51" s="543">
        <v>46</v>
      </c>
      <c r="B51" s="541" t="s">
        <v>721</v>
      </c>
      <c r="C51" s="542">
        <v>2240594</v>
      </c>
      <c r="D51" s="542">
        <v>0</v>
      </c>
      <c r="E51" s="542">
        <v>390709856</v>
      </c>
    </row>
    <row r="52" spans="1:5" ht="25.5" x14ac:dyDescent="0.2">
      <c r="A52" s="540">
        <v>47</v>
      </c>
      <c r="B52" s="541" t="s">
        <v>722</v>
      </c>
      <c r="C52" s="542">
        <v>0</v>
      </c>
      <c r="D52" s="542">
        <v>0</v>
      </c>
      <c r="E52" s="542">
        <v>19280</v>
      </c>
    </row>
    <row r="53" spans="1:5" ht="25.5" x14ac:dyDescent="0.2">
      <c r="A53" s="540">
        <v>48</v>
      </c>
      <c r="B53" s="541" t="s">
        <v>723</v>
      </c>
      <c r="C53" s="542">
        <v>2240594</v>
      </c>
      <c r="D53" s="542">
        <v>0</v>
      </c>
      <c r="E53" s="542">
        <v>390690576</v>
      </c>
    </row>
    <row r="54" spans="1:5" x14ac:dyDescent="0.2">
      <c r="A54" s="543">
        <v>49</v>
      </c>
      <c r="B54" s="541" t="s">
        <v>724</v>
      </c>
      <c r="C54" s="542">
        <v>660000</v>
      </c>
      <c r="D54" s="542">
        <v>0</v>
      </c>
      <c r="E54" s="542">
        <v>820000</v>
      </c>
    </row>
    <row r="55" spans="1:5" ht="38.25" x14ac:dyDescent="0.2">
      <c r="A55" s="540">
        <v>50</v>
      </c>
      <c r="B55" s="541" t="s">
        <v>725</v>
      </c>
      <c r="C55" s="542">
        <v>0</v>
      </c>
      <c r="D55" s="542">
        <v>0</v>
      </c>
      <c r="E55" s="542">
        <v>675793189</v>
      </c>
    </row>
    <row r="56" spans="1:5" ht="38.25" x14ac:dyDescent="0.2">
      <c r="A56" s="540">
        <v>51</v>
      </c>
      <c r="B56" s="541" t="s">
        <v>726</v>
      </c>
      <c r="C56" s="542">
        <v>0</v>
      </c>
      <c r="D56" s="542">
        <v>0</v>
      </c>
      <c r="E56" s="542">
        <v>149822</v>
      </c>
    </row>
    <row r="57" spans="1:5" ht="25.5" x14ac:dyDescent="0.2">
      <c r="A57" s="543">
        <v>52</v>
      </c>
      <c r="B57" s="544" t="s">
        <v>645</v>
      </c>
      <c r="C57" s="545">
        <v>2900594</v>
      </c>
      <c r="D57" s="545">
        <v>0</v>
      </c>
      <c r="E57" s="545">
        <v>1067472867</v>
      </c>
    </row>
    <row r="58" spans="1:5" x14ac:dyDescent="0.2">
      <c r="A58" s="540">
        <v>53</v>
      </c>
      <c r="B58" s="544" t="s">
        <v>646</v>
      </c>
      <c r="C58" s="545">
        <v>22409663</v>
      </c>
      <c r="D58" s="545">
        <v>0</v>
      </c>
      <c r="E58" s="545">
        <v>1084240001</v>
      </c>
    </row>
    <row r="59" spans="1:5" ht="25.5" x14ac:dyDescent="0.2">
      <c r="A59" s="540">
        <v>54</v>
      </c>
      <c r="B59" s="541" t="s">
        <v>727</v>
      </c>
      <c r="C59" s="542">
        <v>4933058</v>
      </c>
      <c r="D59" s="542">
        <v>0</v>
      </c>
      <c r="E59" s="542">
        <v>7722057</v>
      </c>
    </row>
    <row r="60" spans="1:5" ht="25.5" x14ac:dyDescent="0.2">
      <c r="A60" s="543">
        <v>55</v>
      </c>
      <c r="B60" s="541" t="s">
        <v>728</v>
      </c>
      <c r="C60" s="542">
        <v>0</v>
      </c>
      <c r="D60" s="542">
        <v>0</v>
      </c>
      <c r="E60" s="542">
        <v>26998</v>
      </c>
    </row>
    <row r="61" spans="1:5" ht="25.5" x14ac:dyDescent="0.2">
      <c r="A61" s="540">
        <v>56</v>
      </c>
      <c r="B61" s="544" t="s">
        <v>729</v>
      </c>
      <c r="C61" s="545">
        <v>4933058</v>
      </c>
      <c r="D61" s="545">
        <v>0</v>
      </c>
      <c r="E61" s="545">
        <v>7749055</v>
      </c>
    </row>
    <row r="62" spans="1:5" x14ac:dyDescent="0.2">
      <c r="A62" s="540">
        <v>57</v>
      </c>
      <c r="B62" s="541" t="s">
        <v>730</v>
      </c>
      <c r="C62" s="542">
        <v>-3844659</v>
      </c>
      <c r="D62" s="542">
        <v>0</v>
      </c>
      <c r="E62" s="542">
        <v>-6588425</v>
      </c>
    </row>
    <row r="63" spans="1:5" ht="25.5" x14ac:dyDescent="0.2">
      <c r="A63" s="543">
        <v>58</v>
      </c>
      <c r="B63" s="544" t="s">
        <v>731</v>
      </c>
      <c r="C63" s="545">
        <v>-3844659</v>
      </c>
      <c r="D63" s="545">
        <v>0</v>
      </c>
      <c r="E63" s="545">
        <v>-6588425</v>
      </c>
    </row>
    <row r="64" spans="1:5" ht="25.5" x14ac:dyDescent="0.2">
      <c r="A64" s="540">
        <v>59</v>
      </c>
      <c r="B64" s="541" t="s">
        <v>732</v>
      </c>
      <c r="C64" s="542">
        <v>1569259</v>
      </c>
      <c r="D64" s="542">
        <v>0</v>
      </c>
      <c r="E64" s="542">
        <v>9767</v>
      </c>
    </row>
    <row r="65" spans="1:5" ht="25.5" x14ac:dyDescent="0.2">
      <c r="A65" s="540">
        <v>60</v>
      </c>
      <c r="B65" s="544" t="s">
        <v>733</v>
      </c>
      <c r="C65" s="545">
        <v>1569259</v>
      </c>
      <c r="D65" s="545">
        <v>0</v>
      </c>
      <c r="E65" s="545">
        <v>9767</v>
      </c>
    </row>
    <row r="66" spans="1:5" ht="25.5" x14ac:dyDescent="0.2">
      <c r="A66" s="543">
        <v>61</v>
      </c>
      <c r="B66" s="544" t="s">
        <v>734</v>
      </c>
      <c r="C66" s="545">
        <v>2657658</v>
      </c>
      <c r="D66" s="545">
        <v>0</v>
      </c>
      <c r="E66" s="545">
        <v>1170397</v>
      </c>
    </row>
    <row r="67" spans="1:5" ht="25.5" x14ac:dyDescent="0.2">
      <c r="A67" s="540">
        <v>62</v>
      </c>
      <c r="B67" s="541" t="s">
        <v>735</v>
      </c>
      <c r="C67" s="542">
        <v>1821494</v>
      </c>
      <c r="D67" s="542">
        <v>0</v>
      </c>
      <c r="E67" s="542">
        <v>1868472</v>
      </c>
    </row>
    <row r="68" spans="1:5" ht="25.5" x14ac:dyDescent="0.2">
      <c r="A68" s="540">
        <v>63</v>
      </c>
      <c r="B68" s="541" t="s">
        <v>736</v>
      </c>
      <c r="C68" s="542">
        <v>567669</v>
      </c>
      <c r="D68" s="542">
        <v>0</v>
      </c>
      <c r="E68" s="542">
        <v>29955058</v>
      </c>
    </row>
    <row r="69" spans="1:5" ht="25.5" x14ac:dyDescent="0.2">
      <c r="A69" s="543">
        <v>64</v>
      </c>
      <c r="B69" s="544" t="s">
        <v>648</v>
      </c>
      <c r="C69" s="545">
        <v>2389163</v>
      </c>
      <c r="D69" s="545">
        <v>0</v>
      </c>
      <c r="E69" s="545">
        <v>31823530</v>
      </c>
    </row>
    <row r="70" spans="1:5" x14ac:dyDescent="0.2">
      <c r="A70" s="540">
        <v>65</v>
      </c>
      <c r="B70" s="544" t="s">
        <v>649</v>
      </c>
      <c r="C70" s="545">
        <v>3049129188</v>
      </c>
      <c r="D70" s="545">
        <v>0</v>
      </c>
      <c r="E70" s="545">
        <v>4491076009</v>
      </c>
    </row>
    <row r="71" spans="1:5" x14ac:dyDescent="0.2">
      <c r="A71" s="540">
        <v>66</v>
      </c>
      <c r="B71" s="541" t="s">
        <v>737</v>
      </c>
      <c r="C71" s="542">
        <v>2828232187</v>
      </c>
      <c r="D71" s="542">
        <v>0</v>
      </c>
      <c r="E71" s="542">
        <v>2828232187</v>
      </c>
    </row>
    <row r="72" spans="1:5" x14ac:dyDescent="0.2">
      <c r="A72" s="543">
        <v>67</v>
      </c>
      <c r="B72" s="541" t="s">
        <v>738</v>
      </c>
      <c r="C72" s="542">
        <v>-254137859</v>
      </c>
      <c r="D72" s="542">
        <v>0</v>
      </c>
      <c r="E72" s="542">
        <v>411072971</v>
      </c>
    </row>
    <row r="73" spans="1:5" ht="25.5" x14ac:dyDescent="0.2">
      <c r="A73" s="540">
        <v>68</v>
      </c>
      <c r="B73" s="541" t="s">
        <v>739</v>
      </c>
      <c r="C73" s="542">
        <v>216457125</v>
      </c>
      <c r="D73" s="542">
        <v>0</v>
      </c>
      <c r="E73" s="542">
        <v>216457125</v>
      </c>
    </row>
    <row r="74" spans="1:5" x14ac:dyDescent="0.2">
      <c r="A74" s="540">
        <v>69</v>
      </c>
      <c r="B74" s="541" t="s">
        <v>651</v>
      </c>
      <c r="C74" s="542">
        <v>13366909</v>
      </c>
      <c r="D74" s="542">
        <v>0</v>
      </c>
      <c r="E74" s="542">
        <v>-56282281</v>
      </c>
    </row>
    <row r="75" spans="1:5" x14ac:dyDescent="0.2">
      <c r="A75" s="543">
        <v>70</v>
      </c>
      <c r="B75" s="541" t="s">
        <v>652</v>
      </c>
      <c r="C75" s="542">
        <v>-69649190</v>
      </c>
      <c r="D75" s="542">
        <v>0</v>
      </c>
      <c r="E75" s="542">
        <v>398925826</v>
      </c>
    </row>
    <row r="76" spans="1:5" x14ac:dyDescent="0.2">
      <c r="A76" s="540">
        <v>71</v>
      </c>
      <c r="B76" s="544" t="s">
        <v>653</v>
      </c>
      <c r="C76" s="545">
        <v>2734269172</v>
      </c>
      <c r="D76" s="545">
        <v>0</v>
      </c>
      <c r="E76" s="545">
        <v>3798405828</v>
      </c>
    </row>
    <row r="77" spans="1:5" ht="25.5" x14ac:dyDescent="0.2">
      <c r="A77" s="540">
        <v>72</v>
      </c>
      <c r="B77" s="541" t="s">
        <v>740</v>
      </c>
      <c r="C77" s="542">
        <v>0</v>
      </c>
      <c r="D77" s="542">
        <v>0</v>
      </c>
      <c r="E77" s="542">
        <v>361184</v>
      </c>
    </row>
    <row r="78" spans="1:5" ht="38.25" x14ac:dyDescent="0.2">
      <c r="A78" s="543">
        <v>73</v>
      </c>
      <c r="B78" s="541" t="s">
        <v>741</v>
      </c>
      <c r="C78" s="542">
        <v>385000</v>
      </c>
      <c r="D78" s="542">
        <v>0</v>
      </c>
      <c r="E78" s="542">
        <v>434000</v>
      </c>
    </row>
    <row r="79" spans="1:5" ht="25.5" x14ac:dyDescent="0.2">
      <c r="A79" s="540">
        <v>74</v>
      </c>
      <c r="B79" s="541" t="s">
        <v>742</v>
      </c>
      <c r="C79" s="542">
        <v>3739356</v>
      </c>
      <c r="D79" s="542">
        <v>0</v>
      </c>
      <c r="E79" s="542">
        <v>3140563</v>
      </c>
    </row>
    <row r="80" spans="1:5" ht="25.5" x14ac:dyDescent="0.2">
      <c r="A80" s="540">
        <v>75</v>
      </c>
      <c r="B80" s="541" t="s">
        <v>743</v>
      </c>
      <c r="C80" s="542">
        <v>4462669</v>
      </c>
      <c r="D80" s="542">
        <v>0</v>
      </c>
      <c r="E80" s="542">
        <v>0</v>
      </c>
    </row>
    <row r="81" spans="1:5" ht="25.5" x14ac:dyDescent="0.2">
      <c r="A81" s="543">
        <v>76</v>
      </c>
      <c r="B81" s="544" t="s">
        <v>654</v>
      </c>
      <c r="C81" s="545">
        <v>8587025</v>
      </c>
      <c r="D81" s="545">
        <v>0</v>
      </c>
      <c r="E81" s="545">
        <v>3935747</v>
      </c>
    </row>
    <row r="82" spans="1:5" ht="38.25" x14ac:dyDescent="0.2">
      <c r="A82" s="540">
        <v>77</v>
      </c>
      <c r="B82" s="541" t="s">
        <v>744</v>
      </c>
      <c r="C82" s="542">
        <v>0</v>
      </c>
      <c r="D82" s="542">
        <v>0</v>
      </c>
      <c r="E82" s="542">
        <v>46953423</v>
      </c>
    </row>
    <row r="83" spans="1:5" ht="38.25" x14ac:dyDescent="0.2">
      <c r="A83" s="540">
        <v>78</v>
      </c>
      <c r="B83" s="541" t="s">
        <v>745</v>
      </c>
      <c r="C83" s="542">
        <v>12185293</v>
      </c>
      <c r="D83" s="542">
        <v>0</v>
      </c>
      <c r="E83" s="542">
        <v>13401715</v>
      </c>
    </row>
    <row r="84" spans="1:5" ht="38.25" x14ac:dyDescent="0.2">
      <c r="A84" s="543">
        <v>79</v>
      </c>
      <c r="B84" s="541" t="s">
        <v>746</v>
      </c>
      <c r="C84" s="542">
        <v>12185293</v>
      </c>
      <c r="D84" s="542">
        <v>0</v>
      </c>
      <c r="E84" s="542">
        <v>13401715</v>
      </c>
    </row>
    <row r="85" spans="1:5" ht="25.5" x14ac:dyDescent="0.2">
      <c r="A85" s="540">
        <v>80</v>
      </c>
      <c r="B85" s="544" t="s">
        <v>655</v>
      </c>
      <c r="C85" s="545">
        <v>12185293</v>
      </c>
      <c r="D85" s="545">
        <v>0</v>
      </c>
      <c r="E85" s="545">
        <v>60355138</v>
      </c>
    </row>
    <row r="86" spans="1:5" x14ac:dyDescent="0.2">
      <c r="A86" s="540">
        <v>81</v>
      </c>
      <c r="B86" s="541" t="s">
        <v>747</v>
      </c>
      <c r="C86" s="542">
        <v>4127292</v>
      </c>
      <c r="D86" s="542">
        <v>0</v>
      </c>
      <c r="E86" s="542">
        <v>2092968</v>
      </c>
    </row>
    <row r="87" spans="1:5" ht="25.5" x14ac:dyDescent="0.2">
      <c r="A87" s="543">
        <v>82</v>
      </c>
      <c r="B87" s="541" t="s">
        <v>748</v>
      </c>
      <c r="C87" s="542">
        <v>177857</v>
      </c>
      <c r="D87" s="542">
        <v>0</v>
      </c>
      <c r="E87" s="542">
        <v>1023063</v>
      </c>
    </row>
    <row r="88" spans="1:5" ht="25.5" x14ac:dyDescent="0.2">
      <c r="A88" s="540">
        <v>83</v>
      </c>
      <c r="B88" s="544" t="s">
        <v>656</v>
      </c>
      <c r="C88" s="545">
        <v>4305149</v>
      </c>
      <c r="D88" s="545">
        <v>0</v>
      </c>
      <c r="E88" s="545">
        <v>3116031</v>
      </c>
    </row>
    <row r="89" spans="1:5" x14ac:dyDescent="0.2">
      <c r="A89" s="540">
        <v>84</v>
      </c>
      <c r="B89" s="544" t="s">
        <v>657</v>
      </c>
      <c r="C89" s="545">
        <v>25077467</v>
      </c>
      <c r="D89" s="545">
        <v>0</v>
      </c>
      <c r="E89" s="545">
        <v>67406916</v>
      </c>
    </row>
    <row r="90" spans="1:5" ht="25.5" x14ac:dyDescent="0.2">
      <c r="A90" s="543">
        <v>85</v>
      </c>
      <c r="B90" s="541" t="s">
        <v>749</v>
      </c>
      <c r="C90" s="542">
        <v>8763375</v>
      </c>
      <c r="D90" s="542">
        <v>0</v>
      </c>
      <c r="E90" s="542">
        <v>0</v>
      </c>
    </row>
    <row r="91" spans="1:5" ht="25.5" x14ac:dyDescent="0.2">
      <c r="A91" s="540">
        <v>86</v>
      </c>
      <c r="B91" s="541" t="s">
        <v>750</v>
      </c>
      <c r="C91" s="542">
        <v>4754198</v>
      </c>
      <c r="D91" s="542">
        <v>0</v>
      </c>
      <c r="E91" s="542">
        <v>3152744</v>
      </c>
    </row>
    <row r="92" spans="1:5" x14ac:dyDescent="0.2">
      <c r="A92" s="540">
        <v>87</v>
      </c>
      <c r="B92" s="541" t="s">
        <v>751</v>
      </c>
      <c r="C92" s="542">
        <v>276264976</v>
      </c>
      <c r="D92" s="542">
        <v>0</v>
      </c>
      <c r="E92" s="542">
        <v>622110521</v>
      </c>
    </row>
    <row r="93" spans="1:5" ht="25.5" x14ac:dyDescent="0.2">
      <c r="A93" s="543">
        <v>88</v>
      </c>
      <c r="B93" s="544" t="s">
        <v>659</v>
      </c>
      <c r="C93" s="545">
        <v>289782549</v>
      </c>
      <c r="D93" s="545">
        <v>0</v>
      </c>
      <c r="E93" s="545">
        <v>625263265</v>
      </c>
    </row>
    <row r="94" spans="1:5" x14ac:dyDescent="0.2">
      <c r="A94" s="540">
        <v>89</v>
      </c>
      <c r="B94" s="544" t="s">
        <v>660</v>
      </c>
      <c r="C94" s="545">
        <v>3049129188</v>
      </c>
      <c r="D94" s="545">
        <v>0</v>
      </c>
      <c r="E94" s="545">
        <v>4491076009</v>
      </c>
    </row>
    <row r="96" spans="1:5" ht="25.5" x14ac:dyDescent="0.2">
      <c r="B96" s="536" t="s">
        <v>690</v>
      </c>
      <c r="C96" s="537"/>
      <c r="D96" s="537" t="s">
        <v>795</v>
      </c>
      <c r="E96" s="537" t="s">
        <v>796</v>
      </c>
    </row>
    <row r="97" spans="2:5" x14ac:dyDescent="0.2">
      <c r="B97" s="160" t="s">
        <v>797</v>
      </c>
      <c r="D97" s="538">
        <v>1406103157</v>
      </c>
      <c r="E97" s="538">
        <v>969779947</v>
      </c>
    </row>
    <row r="98" spans="2:5" x14ac:dyDescent="0.2">
      <c r="B98" s="160" t="s">
        <v>798</v>
      </c>
      <c r="D98" s="538">
        <v>917215300</v>
      </c>
      <c r="E98" s="538">
        <v>719849904</v>
      </c>
    </row>
    <row r="99" spans="2:5" x14ac:dyDescent="0.2">
      <c r="B99" s="160" t="s">
        <v>799</v>
      </c>
      <c r="D99" s="538">
        <v>168786262</v>
      </c>
      <c r="E99" s="538">
        <v>162873196</v>
      </c>
    </row>
    <row r="100" spans="2:5" x14ac:dyDescent="0.2">
      <c r="D100" s="38"/>
      <c r="E100" s="38"/>
    </row>
    <row r="102" spans="2:5" x14ac:dyDescent="0.2">
      <c r="B102" s="160" t="s">
        <v>800</v>
      </c>
      <c r="D102" s="538">
        <v>182816519</v>
      </c>
    </row>
    <row r="103" spans="2:5" x14ac:dyDescent="0.2">
      <c r="B103" s="160" t="s">
        <v>801</v>
      </c>
      <c r="D103" s="538">
        <v>32525456</v>
      </c>
    </row>
    <row r="104" spans="2:5" x14ac:dyDescent="0.2">
      <c r="B104" s="160" t="s">
        <v>802</v>
      </c>
      <c r="D104" s="538">
        <v>1616250</v>
      </c>
    </row>
  </sheetData>
  <mergeCells count="1">
    <mergeCell ref="A4:E4"/>
  </mergeCells>
  <pageMargins left="0.25" right="0.25" top="0.75" bottom="0.75" header="0.3" footer="0.3"/>
  <pageSetup scale="83" fitToHeight="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DB206-D48E-4669-8EDD-DF571B20A49F}">
  <dimension ref="A1:E33"/>
  <sheetViews>
    <sheetView workbookViewId="0">
      <pane ySplit="6" topLeftCell="A7" activePane="bottomLeft" state="frozen"/>
      <selection pane="bottomLeft" sqref="A1:XFD3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D1" s="160" t="s">
        <v>805</v>
      </c>
    </row>
    <row r="2" spans="1:5" x14ac:dyDescent="0.2">
      <c r="B2" s="124" t="s">
        <v>223</v>
      </c>
      <c r="C2" s="125"/>
      <c r="D2" s="160" t="s">
        <v>435</v>
      </c>
    </row>
    <row r="3" spans="1:5" x14ac:dyDescent="0.2">
      <c r="C3" s="13"/>
      <c r="D3" s="160" t="s">
        <v>77</v>
      </c>
    </row>
    <row r="4" spans="1:5" x14ac:dyDescent="0.2">
      <c r="A4" s="1001" t="s">
        <v>806</v>
      </c>
      <c r="B4" s="1002"/>
      <c r="C4" s="1002"/>
      <c r="D4" s="1002"/>
      <c r="E4" s="1002"/>
    </row>
    <row r="5" spans="1:5" ht="30" x14ac:dyDescent="0.2">
      <c r="A5" s="546"/>
      <c r="B5" s="546" t="s">
        <v>423</v>
      </c>
      <c r="C5" s="546" t="s">
        <v>685</v>
      </c>
      <c r="D5" s="546" t="s">
        <v>686</v>
      </c>
      <c r="E5" s="546" t="s">
        <v>687</v>
      </c>
    </row>
    <row r="6" spans="1:5" ht="15" x14ac:dyDescent="0.2">
      <c r="A6" s="539">
        <v>1</v>
      </c>
      <c r="B6" s="539">
        <v>2</v>
      </c>
      <c r="C6" s="539">
        <v>3</v>
      </c>
      <c r="D6" s="539">
        <v>4</v>
      </c>
      <c r="E6" s="539">
        <v>5</v>
      </c>
    </row>
    <row r="7" spans="1:5" x14ac:dyDescent="0.2">
      <c r="A7" s="540">
        <v>2</v>
      </c>
      <c r="B7" s="541" t="s">
        <v>661</v>
      </c>
      <c r="C7" s="542">
        <v>277732098</v>
      </c>
      <c r="D7" s="542">
        <v>0</v>
      </c>
      <c r="E7" s="542">
        <v>358937993</v>
      </c>
    </row>
    <row r="8" spans="1:5" ht="25.5" x14ac:dyDescent="0.2">
      <c r="A8" s="540">
        <v>3</v>
      </c>
      <c r="B8" s="541" t="s">
        <v>662</v>
      </c>
      <c r="C8" s="542">
        <v>12385322</v>
      </c>
      <c r="D8" s="542">
        <v>0</v>
      </c>
      <c r="E8" s="542">
        <v>15493479</v>
      </c>
    </row>
    <row r="9" spans="1:5" ht="25.5" x14ac:dyDescent="0.2">
      <c r="A9" s="540">
        <v>4</v>
      </c>
      <c r="B9" s="541" t="s">
        <v>663</v>
      </c>
      <c r="C9" s="542">
        <v>21206848</v>
      </c>
      <c r="D9" s="542">
        <v>0</v>
      </c>
      <c r="E9" s="542">
        <v>15945808</v>
      </c>
    </row>
    <row r="10" spans="1:5" ht="25.5" x14ac:dyDescent="0.2">
      <c r="A10" s="540">
        <v>5</v>
      </c>
      <c r="B10" s="544" t="s">
        <v>664</v>
      </c>
      <c r="C10" s="545">
        <v>311324268</v>
      </c>
      <c r="D10" s="545">
        <v>0</v>
      </c>
      <c r="E10" s="545">
        <v>390377280</v>
      </c>
    </row>
    <row r="11" spans="1:5" ht="25.5" x14ac:dyDescent="0.2">
      <c r="A11" s="540">
        <v>6</v>
      </c>
      <c r="B11" s="541" t="s">
        <v>665</v>
      </c>
      <c r="C11" s="542">
        <v>785846238</v>
      </c>
      <c r="D11" s="542">
        <v>0</v>
      </c>
      <c r="E11" s="542">
        <v>839179483</v>
      </c>
    </row>
    <row r="12" spans="1:5" ht="25.5" x14ac:dyDescent="0.2">
      <c r="A12" s="540">
        <v>7</v>
      </c>
      <c r="B12" s="541" t="s">
        <v>666</v>
      </c>
      <c r="C12" s="542">
        <v>86601937</v>
      </c>
      <c r="D12" s="542">
        <v>0</v>
      </c>
      <c r="E12" s="542">
        <v>99372671</v>
      </c>
    </row>
    <row r="13" spans="1:5" ht="25.5" x14ac:dyDescent="0.2">
      <c r="A13" s="540">
        <v>8</v>
      </c>
      <c r="B13" s="541" t="s">
        <v>667</v>
      </c>
      <c r="C13" s="542">
        <v>59494376</v>
      </c>
      <c r="D13" s="542">
        <v>0</v>
      </c>
      <c r="E13" s="542">
        <v>377774606</v>
      </c>
    </row>
    <row r="14" spans="1:5" ht="25.5" x14ac:dyDescent="0.2">
      <c r="A14" s="540">
        <v>9</v>
      </c>
      <c r="B14" s="541" t="s">
        <v>668</v>
      </c>
      <c r="C14" s="542">
        <v>5081304</v>
      </c>
      <c r="D14" s="542">
        <v>0</v>
      </c>
      <c r="E14" s="542">
        <v>56501895</v>
      </c>
    </row>
    <row r="15" spans="1:5" ht="25.5" x14ac:dyDescent="0.2">
      <c r="A15" s="540">
        <v>10</v>
      </c>
      <c r="B15" s="544" t="s">
        <v>669</v>
      </c>
      <c r="C15" s="545">
        <v>937023855</v>
      </c>
      <c r="D15" s="545">
        <v>0</v>
      </c>
      <c r="E15" s="545">
        <v>1372828655</v>
      </c>
    </row>
    <row r="16" spans="1:5" x14ac:dyDescent="0.2">
      <c r="A16" s="540">
        <v>11</v>
      </c>
      <c r="B16" s="541" t="s">
        <v>670</v>
      </c>
      <c r="C16" s="542">
        <v>28298570</v>
      </c>
      <c r="D16" s="542">
        <v>0</v>
      </c>
      <c r="E16" s="542">
        <v>30474602</v>
      </c>
    </row>
    <row r="17" spans="1:5" x14ac:dyDescent="0.2">
      <c r="A17" s="540">
        <v>12</v>
      </c>
      <c r="B17" s="541" t="s">
        <v>671</v>
      </c>
      <c r="C17" s="542">
        <v>97147662</v>
      </c>
      <c r="D17" s="542">
        <v>0</v>
      </c>
      <c r="E17" s="542">
        <v>113797386</v>
      </c>
    </row>
    <row r="18" spans="1:5" x14ac:dyDescent="0.2">
      <c r="A18" s="540">
        <v>13</v>
      </c>
      <c r="B18" s="541" t="s">
        <v>672</v>
      </c>
      <c r="C18" s="542">
        <v>2614510</v>
      </c>
      <c r="D18" s="542">
        <v>0</v>
      </c>
      <c r="E18" s="542">
        <v>4375375</v>
      </c>
    </row>
    <row r="19" spans="1:5" ht="25.5" x14ac:dyDescent="0.2">
      <c r="A19" s="540">
        <v>14</v>
      </c>
      <c r="B19" s="544" t="s">
        <v>673</v>
      </c>
      <c r="C19" s="545">
        <v>128060742</v>
      </c>
      <c r="D19" s="545">
        <v>0</v>
      </c>
      <c r="E19" s="545">
        <v>148647363</v>
      </c>
    </row>
    <row r="20" spans="1:5" x14ac:dyDescent="0.2">
      <c r="A20" s="540">
        <v>15</v>
      </c>
      <c r="B20" s="541" t="s">
        <v>674</v>
      </c>
      <c r="C20" s="542">
        <v>281049200</v>
      </c>
      <c r="D20" s="542">
        <v>0</v>
      </c>
      <c r="E20" s="542">
        <v>302372574</v>
      </c>
    </row>
    <row r="21" spans="1:5" x14ac:dyDescent="0.2">
      <c r="A21" s="540">
        <v>16</v>
      </c>
      <c r="B21" s="541" t="s">
        <v>675</v>
      </c>
      <c r="C21" s="542">
        <v>46466338</v>
      </c>
      <c r="D21" s="542">
        <v>0</v>
      </c>
      <c r="E21" s="542">
        <v>51848084</v>
      </c>
    </row>
    <row r="22" spans="1:5" x14ac:dyDescent="0.2">
      <c r="A22" s="540">
        <v>17</v>
      </c>
      <c r="B22" s="541" t="s">
        <v>676</v>
      </c>
      <c r="C22" s="542">
        <v>70506390</v>
      </c>
      <c r="D22" s="542">
        <v>0</v>
      </c>
      <c r="E22" s="542">
        <v>67595497</v>
      </c>
    </row>
    <row r="23" spans="1:5" ht="25.5" x14ac:dyDescent="0.2">
      <c r="A23" s="540">
        <v>18</v>
      </c>
      <c r="B23" s="544" t="s">
        <v>677</v>
      </c>
      <c r="C23" s="545">
        <v>398021928</v>
      </c>
      <c r="D23" s="545">
        <v>0</v>
      </c>
      <c r="E23" s="545">
        <v>421816155</v>
      </c>
    </row>
    <row r="24" spans="1:5" x14ac:dyDescent="0.2">
      <c r="A24" s="540">
        <v>19</v>
      </c>
      <c r="B24" s="544" t="s">
        <v>678</v>
      </c>
      <c r="C24" s="545">
        <v>112301485</v>
      </c>
      <c r="D24" s="545">
        <v>0</v>
      </c>
      <c r="E24" s="545">
        <v>89570943</v>
      </c>
    </row>
    <row r="25" spans="1:5" x14ac:dyDescent="0.2">
      <c r="A25" s="540">
        <v>20</v>
      </c>
      <c r="B25" s="544" t="s">
        <v>679</v>
      </c>
      <c r="C25" s="545">
        <v>679136607</v>
      </c>
      <c r="D25" s="545">
        <v>0</v>
      </c>
      <c r="E25" s="545">
        <v>707313128</v>
      </c>
    </row>
    <row r="26" spans="1:5" ht="25.5" x14ac:dyDescent="0.2">
      <c r="A26" s="540">
        <v>21</v>
      </c>
      <c r="B26" s="544" t="s">
        <v>680</v>
      </c>
      <c r="C26" s="545">
        <v>-69172639</v>
      </c>
      <c r="D26" s="545">
        <v>0</v>
      </c>
      <c r="E26" s="545">
        <v>395858346</v>
      </c>
    </row>
    <row r="27" spans="1:5" ht="25.5" x14ac:dyDescent="0.2">
      <c r="A27" s="540">
        <v>22</v>
      </c>
      <c r="B27" s="541" t="s">
        <v>681</v>
      </c>
      <c r="C27" s="542">
        <v>27965</v>
      </c>
      <c r="D27" s="542">
        <v>0</v>
      </c>
      <c r="E27" s="542">
        <v>3067480</v>
      </c>
    </row>
    <row r="28" spans="1:5" ht="38.25" x14ac:dyDescent="0.2">
      <c r="A28" s="540">
        <v>23</v>
      </c>
      <c r="B28" s="544" t="s">
        <v>682</v>
      </c>
      <c r="C28" s="545">
        <v>27965</v>
      </c>
      <c r="D28" s="545">
        <v>0</v>
      </c>
      <c r="E28" s="545">
        <v>3067480</v>
      </c>
    </row>
    <row r="29" spans="1:5" ht="25.5" x14ac:dyDescent="0.2">
      <c r="A29" s="540">
        <v>24</v>
      </c>
      <c r="B29" s="541" t="s">
        <v>752</v>
      </c>
      <c r="C29" s="542">
        <v>504000</v>
      </c>
      <c r="D29" s="542">
        <v>0</v>
      </c>
      <c r="E29" s="542">
        <v>0</v>
      </c>
    </row>
    <row r="30" spans="1:5" ht="25.5" x14ac:dyDescent="0.2">
      <c r="A30" s="540">
        <v>25</v>
      </c>
      <c r="B30" s="541" t="s">
        <v>753</v>
      </c>
      <c r="C30" s="542">
        <v>516</v>
      </c>
      <c r="D30" s="542">
        <v>0</v>
      </c>
      <c r="E30" s="542">
        <v>0</v>
      </c>
    </row>
    <row r="31" spans="1:5" ht="25.5" x14ac:dyDescent="0.2">
      <c r="A31" s="540">
        <v>26</v>
      </c>
      <c r="B31" s="544" t="s">
        <v>754</v>
      </c>
      <c r="C31" s="545">
        <v>504516</v>
      </c>
      <c r="D31" s="545">
        <v>0</v>
      </c>
      <c r="E31" s="545">
        <v>0</v>
      </c>
    </row>
    <row r="32" spans="1:5" ht="25.5" x14ac:dyDescent="0.2">
      <c r="A32" s="540">
        <v>27</v>
      </c>
      <c r="B32" s="544" t="s">
        <v>683</v>
      </c>
      <c r="C32" s="545">
        <v>-476551</v>
      </c>
      <c r="D32" s="545">
        <v>0</v>
      </c>
      <c r="E32" s="545">
        <v>3067480</v>
      </c>
    </row>
    <row r="33" spans="1:5" x14ac:dyDescent="0.2">
      <c r="A33" s="540">
        <v>28</v>
      </c>
      <c r="B33" s="544" t="s">
        <v>755</v>
      </c>
      <c r="C33" s="545">
        <v>-69649190</v>
      </c>
      <c r="D33" s="545">
        <v>0</v>
      </c>
      <c r="E33" s="545">
        <v>398925826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0C2B-E08E-4E74-9D94-4682F1509B51}">
  <dimension ref="A1:F19"/>
  <sheetViews>
    <sheetView workbookViewId="0">
      <selection activeCell="C6" sqref="C6"/>
    </sheetView>
  </sheetViews>
  <sheetFormatPr defaultColWidth="9.140625" defaultRowHeight="12.75" x14ac:dyDescent="0.2"/>
  <cols>
    <col min="1" max="1" width="9.140625" style="703"/>
    <col min="2" max="2" width="29.42578125" style="703" customWidth="1"/>
    <col min="3" max="3" width="17.28515625" style="703" customWidth="1"/>
    <col min="4" max="4" width="13.85546875" style="703" customWidth="1"/>
    <col min="5" max="16384" width="9.140625" style="703"/>
  </cols>
  <sheetData>
    <row r="1" spans="1:6" x14ac:dyDescent="0.2">
      <c r="B1" s="508" t="s">
        <v>1196</v>
      </c>
    </row>
    <row r="2" spans="1:6" x14ac:dyDescent="0.2">
      <c r="A2" s="508"/>
      <c r="B2" s="498" t="s">
        <v>1215</v>
      </c>
      <c r="C2" s="508"/>
      <c r="D2" s="508"/>
    </row>
    <row r="3" spans="1:6" ht="15" x14ac:dyDescent="0.25">
      <c r="A3" s="1036" t="s">
        <v>1216</v>
      </c>
      <c r="B3" s="1036"/>
      <c r="C3" s="1036"/>
      <c r="D3" s="1036"/>
    </row>
    <row r="4" spans="1:6" x14ac:dyDescent="0.2">
      <c r="C4" s="704" t="s">
        <v>1368</v>
      </c>
      <c r="D4" s="704"/>
      <c r="E4" s="704"/>
    </row>
    <row r="5" spans="1:6" x14ac:dyDescent="0.2">
      <c r="C5" s="682" t="s">
        <v>436</v>
      </c>
    </row>
    <row r="6" spans="1:6" x14ac:dyDescent="0.2">
      <c r="C6" s="705" t="s">
        <v>1218</v>
      </c>
    </row>
    <row r="8" spans="1:6" x14ac:dyDescent="0.2">
      <c r="A8" s="703" t="s">
        <v>1199</v>
      </c>
      <c r="B8" s="703" t="s">
        <v>273</v>
      </c>
      <c r="C8" s="703" t="s">
        <v>79</v>
      </c>
      <c r="D8" s="703" t="s">
        <v>1219</v>
      </c>
      <c r="F8" s="706"/>
    </row>
    <row r="9" spans="1:6" x14ac:dyDescent="0.2">
      <c r="A9" s="707" t="s">
        <v>1220</v>
      </c>
      <c r="B9" s="708" t="s">
        <v>1221</v>
      </c>
      <c r="C9" s="708" t="s">
        <v>1222</v>
      </c>
      <c r="D9" s="708" t="s">
        <v>1223</v>
      </c>
    </row>
    <row r="10" spans="1:6" x14ac:dyDescent="0.2">
      <c r="A10" s="709"/>
      <c r="B10" s="710"/>
      <c r="C10" s="711" t="s">
        <v>1224</v>
      </c>
      <c r="D10" s="711" t="s">
        <v>1225</v>
      </c>
    </row>
    <row r="11" spans="1:6" x14ac:dyDescent="0.2">
      <c r="A11" s="709"/>
      <c r="B11" s="710"/>
      <c r="C11" s="711" t="s">
        <v>1226</v>
      </c>
      <c r="D11" s="711" t="s">
        <v>1227</v>
      </c>
    </row>
    <row r="12" spans="1:6" x14ac:dyDescent="0.2">
      <c r="A12" s="712" t="s">
        <v>881</v>
      </c>
      <c r="B12" s="713" t="s">
        <v>882</v>
      </c>
      <c r="C12" s="713" t="s">
        <v>883</v>
      </c>
      <c r="D12" s="713" t="s">
        <v>884</v>
      </c>
    </row>
    <row r="13" spans="1:6" x14ac:dyDescent="0.2">
      <c r="A13" s="714" t="s">
        <v>881</v>
      </c>
      <c r="B13" s="715" t="s">
        <v>1228</v>
      </c>
      <c r="C13" s="716">
        <v>4305880</v>
      </c>
      <c r="D13" s="717">
        <v>2719555</v>
      </c>
    </row>
    <row r="14" spans="1:6" x14ac:dyDescent="0.2">
      <c r="A14" s="714" t="s">
        <v>882</v>
      </c>
      <c r="B14" s="715" t="s">
        <v>1229</v>
      </c>
      <c r="C14" s="718">
        <v>5910016</v>
      </c>
      <c r="D14" s="717">
        <v>5379559</v>
      </c>
    </row>
    <row r="15" spans="1:6" x14ac:dyDescent="0.2">
      <c r="A15" s="714" t="s">
        <v>883</v>
      </c>
      <c r="B15" s="715" t="s">
        <v>1230</v>
      </c>
      <c r="C15" s="718">
        <v>6160940</v>
      </c>
      <c r="D15" s="717">
        <v>3795970</v>
      </c>
    </row>
    <row r="16" spans="1:6" x14ac:dyDescent="0.2">
      <c r="A16" s="714" t="s">
        <v>884</v>
      </c>
      <c r="B16" s="715"/>
      <c r="C16" s="718"/>
      <c r="D16" s="717"/>
    </row>
    <row r="17" spans="1:4" x14ac:dyDescent="0.2">
      <c r="A17" s="714" t="s">
        <v>885</v>
      </c>
      <c r="B17" s="715"/>
      <c r="C17" s="718"/>
      <c r="D17" s="717"/>
    </row>
    <row r="18" spans="1:4" x14ac:dyDescent="0.2">
      <c r="A18" s="714" t="s">
        <v>886</v>
      </c>
      <c r="B18" s="715"/>
      <c r="C18" s="719"/>
      <c r="D18" s="720"/>
    </row>
    <row r="19" spans="1:4" x14ac:dyDescent="0.2">
      <c r="A19" s="721">
        <v>7</v>
      </c>
      <c r="B19" s="722" t="s">
        <v>1214</v>
      </c>
      <c r="C19" s="723">
        <f>SUM(C13:C18)</f>
        <v>16376836</v>
      </c>
      <c r="D19" s="723">
        <f>SUM(D13:D18)</f>
        <v>11895084</v>
      </c>
    </row>
  </sheetData>
  <mergeCells count="1">
    <mergeCell ref="A3:D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34DC-E693-434D-BA24-BA73C76AC590}">
  <dimension ref="A1:J13"/>
  <sheetViews>
    <sheetView workbookViewId="0">
      <selection activeCell="F3" sqref="F3"/>
    </sheetView>
  </sheetViews>
  <sheetFormatPr defaultColWidth="9.140625" defaultRowHeight="12.75" x14ac:dyDescent="0.2"/>
  <cols>
    <col min="1" max="1" width="9.140625" style="679"/>
    <col min="2" max="2" width="45.28515625" style="679" customWidth="1"/>
    <col min="3" max="3" width="16.5703125" style="679" customWidth="1"/>
    <col min="4" max="4" width="13.7109375" style="679" customWidth="1"/>
    <col min="5" max="5" width="16.28515625" style="679" customWidth="1"/>
    <col min="6" max="6" width="15.85546875" style="679" customWidth="1"/>
    <col min="7" max="7" width="14" style="679" customWidth="1"/>
    <col min="8" max="8" width="13.7109375" style="679" bestFit="1" customWidth="1"/>
    <col min="9" max="9" width="14.7109375" style="679" bestFit="1" customWidth="1"/>
    <col min="10" max="10" width="17.42578125" style="679" customWidth="1"/>
    <col min="11" max="16384" width="9.140625" style="679"/>
  </cols>
  <sheetData>
    <row r="1" spans="1:10" x14ac:dyDescent="0.2">
      <c r="B1" s="680" t="s">
        <v>1196</v>
      </c>
      <c r="F1" s="681" t="s">
        <v>1197</v>
      </c>
    </row>
    <row r="2" spans="1:10" x14ac:dyDescent="0.2">
      <c r="A2" s="680"/>
      <c r="B2" s="680" t="s">
        <v>1531</v>
      </c>
      <c r="D2" s="680"/>
      <c r="F2" s="682" t="s">
        <v>436</v>
      </c>
    </row>
    <row r="3" spans="1:10" x14ac:dyDescent="0.2">
      <c r="A3" s="680"/>
      <c r="B3" s="680"/>
      <c r="D3" s="680"/>
      <c r="F3" s="34" t="s">
        <v>93</v>
      </c>
    </row>
    <row r="4" spans="1:10" ht="36" customHeight="1" x14ac:dyDescent="0.25">
      <c r="A4" s="1037" t="s">
        <v>1198</v>
      </c>
      <c r="B4" s="1037"/>
      <c r="C4" s="1037"/>
      <c r="D4" s="1037"/>
    </row>
    <row r="6" spans="1:10" x14ac:dyDescent="0.2">
      <c r="A6" s="679" t="s">
        <v>1199</v>
      </c>
      <c r="B6" s="679" t="s">
        <v>273</v>
      </c>
      <c r="C6" s="679" t="s">
        <v>79</v>
      </c>
      <c r="D6" s="679" t="s">
        <v>274</v>
      </c>
      <c r="E6" s="684" t="s">
        <v>1200</v>
      </c>
      <c r="F6" s="679" t="s">
        <v>1201</v>
      </c>
    </row>
    <row r="7" spans="1:10" ht="24" x14ac:dyDescent="0.2">
      <c r="A7" s="685" t="s">
        <v>1202</v>
      </c>
      <c r="B7" s="686" t="s">
        <v>1203</v>
      </c>
      <c r="C7" s="687" t="s">
        <v>1204</v>
      </c>
      <c r="D7" s="688" t="s">
        <v>1205</v>
      </c>
      <c r="E7" s="689" t="s">
        <v>1206</v>
      </c>
      <c r="F7" s="690" t="s">
        <v>1207</v>
      </c>
      <c r="G7" s="691" t="s">
        <v>1208</v>
      </c>
      <c r="H7" s="692" t="s">
        <v>1209</v>
      </c>
      <c r="I7" s="692" t="s">
        <v>1210</v>
      </c>
      <c r="J7" s="692" t="s">
        <v>344</v>
      </c>
    </row>
    <row r="8" spans="1:10" x14ac:dyDescent="0.2">
      <c r="A8" s="693">
        <v>1</v>
      </c>
      <c r="B8" s="694" t="s">
        <v>1211</v>
      </c>
      <c r="C8" s="695">
        <v>259822948</v>
      </c>
      <c r="D8" s="695">
        <v>0</v>
      </c>
      <c r="E8" s="696">
        <f>C8+D8</f>
        <v>259822948</v>
      </c>
      <c r="F8" s="696">
        <f t="shared" ref="F8:F13" si="0">SUM(G8:J8)</f>
        <v>259822948</v>
      </c>
      <c r="G8" s="697">
        <v>2450209</v>
      </c>
      <c r="H8" s="697">
        <v>477791</v>
      </c>
      <c r="I8" s="697">
        <v>8590000</v>
      </c>
      <c r="J8" s="697">
        <v>248304948</v>
      </c>
    </row>
    <row r="9" spans="1:10" x14ac:dyDescent="0.2">
      <c r="A9" s="693">
        <v>2</v>
      </c>
      <c r="B9" s="698" t="s">
        <v>1212</v>
      </c>
      <c r="C9" s="695">
        <v>993974770</v>
      </c>
      <c r="D9" s="695"/>
      <c r="E9" s="696">
        <f t="shared" ref="E9:E12" si="1">C9+D9</f>
        <v>993974770</v>
      </c>
      <c r="F9" s="696">
        <f t="shared" si="0"/>
        <v>993974770</v>
      </c>
      <c r="G9" s="697"/>
      <c r="H9" s="697"/>
      <c r="I9" s="697">
        <v>214984215</v>
      </c>
      <c r="J9" s="697">
        <v>778990555</v>
      </c>
    </row>
    <row r="10" spans="1:10" x14ac:dyDescent="0.2">
      <c r="A10" s="693">
        <v>3</v>
      </c>
      <c r="B10" s="698" t="s">
        <v>1213</v>
      </c>
      <c r="C10" s="695">
        <v>7000000</v>
      </c>
      <c r="D10" s="695">
        <v>3066750</v>
      </c>
      <c r="E10" s="696">
        <f t="shared" si="1"/>
        <v>10066750</v>
      </c>
      <c r="F10" s="696">
        <f t="shared" si="0"/>
        <v>10066570</v>
      </c>
      <c r="G10" s="697">
        <v>1246500</v>
      </c>
      <c r="H10" s="697">
        <v>243068</v>
      </c>
      <c r="I10" s="697">
        <v>3485721</v>
      </c>
      <c r="J10" s="697">
        <v>5091281</v>
      </c>
    </row>
    <row r="11" spans="1:10" x14ac:dyDescent="0.2">
      <c r="A11" s="693"/>
      <c r="B11" s="779" t="s">
        <v>1250</v>
      </c>
      <c r="C11" s="695">
        <v>30157211</v>
      </c>
      <c r="D11" s="695">
        <f>F11-C11</f>
        <v>15828586</v>
      </c>
      <c r="E11" s="696">
        <f t="shared" si="1"/>
        <v>45985797</v>
      </c>
      <c r="F11" s="696">
        <f t="shared" si="0"/>
        <v>45985797</v>
      </c>
      <c r="G11" s="697"/>
      <c r="H11" s="697"/>
      <c r="I11" s="697"/>
      <c r="J11" s="771">
        <v>45985797</v>
      </c>
    </row>
    <row r="12" spans="1:10" ht="24" x14ac:dyDescent="0.2">
      <c r="A12" s="693">
        <v>4</v>
      </c>
      <c r="B12" s="775" t="s">
        <v>303</v>
      </c>
      <c r="C12" s="695">
        <v>14249204</v>
      </c>
      <c r="D12" s="695">
        <f>F12-C12</f>
        <v>4676284</v>
      </c>
      <c r="E12" s="696">
        <f t="shared" si="1"/>
        <v>18925488</v>
      </c>
      <c r="F12" s="696">
        <f t="shared" si="0"/>
        <v>18925488</v>
      </c>
      <c r="G12" s="697"/>
      <c r="H12" s="697"/>
      <c r="I12" s="697"/>
      <c r="J12" s="771">
        <v>18925488</v>
      </c>
    </row>
    <row r="13" spans="1:10" x14ac:dyDescent="0.2">
      <c r="A13" s="693">
        <v>5</v>
      </c>
      <c r="B13" s="699" t="s">
        <v>1214</v>
      </c>
      <c r="C13" s="700">
        <f>SUM(C8:C12)</f>
        <v>1305204133</v>
      </c>
      <c r="D13" s="700">
        <f>SUM(D8:D12)</f>
        <v>23571620</v>
      </c>
      <c r="E13" s="701">
        <f>SUM(E8:E12)</f>
        <v>1328775753</v>
      </c>
      <c r="F13" s="696">
        <f t="shared" si="0"/>
        <v>1328775573</v>
      </c>
      <c r="G13" s="702">
        <f>SUM(G8:G12)</f>
        <v>3696709</v>
      </c>
      <c r="H13" s="702">
        <f>SUM(H8:H12)</f>
        <v>720859</v>
      </c>
      <c r="I13" s="702">
        <f>SUM(I8:I12)</f>
        <v>227059936</v>
      </c>
      <c r="J13" s="702">
        <f>SUM(J8:J12)</f>
        <v>1097298069</v>
      </c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6AB9F-A6A1-4E4E-AAB1-665B7805B700}">
  <dimension ref="A1:M42"/>
  <sheetViews>
    <sheetView workbookViewId="0">
      <selection activeCell="O15" sqref="O15"/>
    </sheetView>
  </sheetViews>
  <sheetFormatPr defaultColWidth="9.140625" defaultRowHeight="12.75" x14ac:dyDescent="0.2"/>
  <cols>
    <col min="1" max="1" width="7" style="679" customWidth="1"/>
    <col min="2" max="2" width="34" style="679" customWidth="1"/>
    <col min="3" max="3" width="9.85546875" style="679" customWidth="1"/>
    <col min="4" max="4" width="9.7109375" style="679" customWidth="1"/>
    <col min="5" max="5" width="16" style="679" customWidth="1"/>
    <col min="6" max="6" width="13.140625" style="679" customWidth="1"/>
    <col min="7" max="7" width="14.42578125" style="679" customWidth="1"/>
    <col min="8" max="8" width="14.7109375" style="679" customWidth="1"/>
    <col min="9" max="10" width="10.85546875" style="679" customWidth="1"/>
    <col min="11" max="11" width="10.28515625" style="679" customWidth="1"/>
    <col min="12" max="12" width="15.85546875" style="679" customWidth="1"/>
    <col min="13" max="13" width="15.140625" style="679" customWidth="1"/>
    <col min="14" max="16384" width="9.140625" style="679"/>
  </cols>
  <sheetData>
    <row r="1" spans="1:12" x14ac:dyDescent="0.2">
      <c r="B1" s="680"/>
    </row>
    <row r="2" spans="1:12" x14ac:dyDescent="0.2">
      <c r="C2" s="498" t="s">
        <v>440</v>
      </c>
      <c r="I2" s="724" t="s">
        <v>1532</v>
      </c>
      <c r="J2" s="724"/>
      <c r="K2" s="724"/>
      <c r="L2" s="724"/>
    </row>
    <row r="3" spans="1:12" ht="15.75" x14ac:dyDescent="0.25">
      <c r="C3" s="683" t="s">
        <v>0</v>
      </c>
      <c r="I3" s="682" t="s">
        <v>1217</v>
      </c>
      <c r="J3" s="682"/>
      <c r="K3" s="724"/>
      <c r="L3" s="724"/>
    </row>
    <row r="4" spans="1:12" x14ac:dyDescent="0.2">
      <c r="I4" s="34" t="s">
        <v>170</v>
      </c>
      <c r="J4" s="34"/>
      <c r="K4" s="724"/>
      <c r="L4" s="724"/>
    </row>
    <row r="5" spans="1:12" ht="15.75" x14ac:dyDescent="0.25">
      <c r="A5" s="1038" t="s">
        <v>1231</v>
      </c>
      <c r="B5" s="1038"/>
      <c r="C5" s="1038"/>
      <c r="D5" s="1038"/>
      <c r="E5" s="1038"/>
      <c r="F5" s="1038"/>
      <c r="G5" s="1038"/>
      <c r="H5" s="1038"/>
      <c r="I5" s="1038"/>
      <c r="J5" s="1038"/>
      <c r="K5" s="1038"/>
      <c r="L5" s="1038"/>
    </row>
    <row r="6" spans="1:12" ht="15.75" x14ac:dyDescent="0.25">
      <c r="A6" s="1038" t="s">
        <v>1232</v>
      </c>
      <c r="B6" s="1038"/>
      <c r="C6" s="1038"/>
      <c r="D6" s="1038"/>
      <c r="E6" s="1038"/>
      <c r="F6" s="1038"/>
      <c r="G6" s="1038"/>
      <c r="H6" s="1038"/>
      <c r="I6" s="1038"/>
      <c r="J6" s="1038"/>
      <c r="K6" s="1038"/>
      <c r="L6" s="1038"/>
    </row>
    <row r="7" spans="1:12" ht="15.75" x14ac:dyDescent="0.25">
      <c r="A7" s="725"/>
      <c r="B7" s="725"/>
      <c r="C7" s="725"/>
      <c r="D7" s="725"/>
      <c r="E7" s="725"/>
      <c r="F7" s="725"/>
      <c r="G7" s="725"/>
      <c r="H7" s="725"/>
      <c r="I7" s="725"/>
      <c r="J7" s="725"/>
      <c r="K7" s="725"/>
      <c r="L7" s="725"/>
    </row>
    <row r="8" spans="1:12" s="726" customFormat="1" x14ac:dyDescent="0.2">
      <c r="A8" s="679" t="s">
        <v>1199</v>
      </c>
      <c r="B8" s="679" t="s">
        <v>273</v>
      </c>
      <c r="C8" s="679" t="s">
        <v>79</v>
      </c>
      <c r="D8" s="679" t="s">
        <v>1219</v>
      </c>
      <c r="E8" s="679"/>
      <c r="F8" s="679" t="s">
        <v>1200</v>
      </c>
      <c r="G8" s="684" t="s">
        <v>80</v>
      </c>
      <c r="H8" s="34" t="s">
        <v>329</v>
      </c>
      <c r="I8" s="33" t="s">
        <v>1233</v>
      </c>
      <c r="J8" s="33"/>
      <c r="K8" s="33" t="s">
        <v>330</v>
      </c>
      <c r="L8" s="33" t="s">
        <v>331</v>
      </c>
    </row>
    <row r="9" spans="1:12" x14ac:dyDescent="0.2">
      <c r="A9" s="727" t="s">
        <v>1220</v>
      </c>
      <c r="B9" s="728"/>
      <c r="C9" s="729" t="s">
        <v>1234</v>
      </c>
      <c r="D9" s="728" t="s">
        <v>1235</v>
      </c>
      <c r="E9" s="730"/>
      <c r="F9" s="730">
        <v>2019</v>
      </c>
      <c r="G9" s="1039"/>
      <c r="H9" s="1040"/>
      <c r="I9" s="1040"/>
      <c r="J9" s="1040"/>
      <c r="K9" s="1040"/>
      <c r="L9" s="1041"/>
    </row>
    <row r="10" spans="1:12" x14ac:dyDescent="0.2">
      <c r="A10" s="731"/>
      <c r="B10" s="732" t="s">
        <v>1236</v>
      </c>
      <c r="C10" s="733" t="s">
        <v>1237</v>
      </c>
      <c r="D10" s="732" t="s">
        <v>1238</v>
      </c>
      <c r="E10" s="732" t="s">
        <v>1239</v>
      </c>
      <c r="F10" s="732" t="s">
        <v>1240</v>
      </c>
      <c r="G10" s="732" t="s">
        <v>1241</v>
      </c>
      <c r="H10" s="733" t="s">
        <v>1242</v>
      </c>
      <c r="I10" s="733" t="s">
        <v>1243</v>
      </c>
      <c r="J10" s="734" t="s">
        <v>1244</v>
      </c>
      <c r="K10" s="734" t="s">
        <v>1245</v>
      </c>
      <c r="L10" s="735" t="s">
        <v>39</v>
      </c>
    </row>
    <row r="11" spans="1:12" x14ac:dyDescent="0.2">
      <c r="A11" s="736"/>
      <c r="B11" s="737"/>
      <c r="C11" s="738" t="s">
        <v>1238</v>
      </c>
      <c r="D11" s="737"/>
      <c r="E11" s="737"/>
      <c r="F11" s="737" t="s">
        <v>1246</v>
      </c>
      <c r="G11" s="737"/>
      <c r="H11" s="739"/>
      <c r="I11" s="739"/>
      <c r="J11" s="740"/>
      <c r="K11" s="741"/>
      <c r="L11" s="742"/>
    </row>
    <row r="12" spans="1:12" ht="13.5" thickBot="1" x14ac:dyDescent="0.25">
      <c r="A12" s="743">
        <v>1</v>
      </c>
      <c r="B12" s="744">
        <v>2</v>
      </c>
      <c r="C12" s="743">
        <v>3</v>
      </c>
      <c r="D12" s="744">
        <v>4</v>
      </c>
      <c r="E12" s="743">
        <v>5</v>
      </c>
      <c r="F12" s="744">
        <v>6</v>
      </c>
      <c r="G12" s="743">
        <v>7</v>
      </c>
      <c r="H12" s="744">
        <v>8</v>
      </c>
      <c r="I12" s="743">
        <v>9</v>
      </c>
      <c r="J12" s="745"/>
      <c r="K12" s="744">
        <v>10</v>
      </c>
      <c r="L12" s="743">
        <v>11</v>
      </c>
    </row>
    <row r="13" spans="1:12" ht="13.5" thickBot="1" x14ac:dyDescent="0.25">
      <c r="A13" s="746">
        <v>2</v>
      </c>
      <c r="B13" s="747" t="s">
        <v>382</v>
      </c>
      <c r="C13" s="748"/>
      <c r="D13" s="748"/>
      <c r="E13" s="748"/>
      <c r="F13" s="748"/>
      <c r="G13" s="749"/>
      <c r="H13" s="749"/>
      <c r="I13" s="749"/>
      <c r="J13" s="750"/>
      <c r="K13" s="750"/>
      <c r="L13" s="751"/>
    </row>
    <row r="14" spans="1:12" x14ac:dyDescent="0.2">
      <c r="A14" s="752">
        <v>3</v>
      </c>
      <c r="B14" s="753"/>
      <c r="C14" s="754"/>
      <c r="D14" s="754"/>
      <c r="E14" s="754"/>
      <c r="F14" s="754"/>
      <c r="G14" s="755"/>
      <c r="H14" s="755"/>
      <c r="I14" s="755"/>
      <c r="J14" s="756"/>
      <c r="K14" s="756"/>
      <c r="L14" s="753"/>
    </row>
    <row r="15" spans="1:12" x14ac:dyDescent="0.2">
      <c r="A15" s="746">
        <v>4</v>
      </c>
      <c r="B15" s="757"/>
      <c r="C15" s="758"/>
      <c r="D15" s="758"/>
      <c r="E15" s="758"/>
      <c r="F15" s="758"/>
      <c r="G15" s="759"/>
      <c r="H15" s="759"/>
      <c r="I15" s="759"/>
      <c r="J15" s="760"/>
      <c r="K15" s="760"/>
      <c r="L15" s="757"/>
    </row>
    <row r="16" spans="1:12" x14ac:dyDescent="0.2">
      <c r="A16" s="752">
        <v>5</v>
      </c>
      <c r="B16" s="757"/>
      <c r="C16" s="758"/>
      <c r="D16" s="758"/>
      <c r="E16" s="758"/>
      <c r="F16" s="758"/>
      <c r="G16" s="759"/>
      <c r="H16" s="759"/>
      <c r="I16" s="759"/>
      <c r="J16" s="760"/>
      <c r="K16" s="760"/>
      <c r="L16" s="757"/>
    </row>
    <row r="17" spans="1:13" ht="13.5" thickBot="1" x14ac:dyDescent="0.25">
      <c r="A17" s="746">
        <v>6</v>
      </c>
      <c r="B17" s="761"/>
      <c r="C17" s="762"/>
      <c r="D17" s="762"/>
      <c r="E17" s="762"/>
      <c r="F17" s="762"/>
      <c r="G17" s="763"/>
      <c r="H17" s="763"/>
      <c r="I17" s="763"/>
      <c r="J17" s="764"/>
      <c r="K17" s="764"/>
      <c r="L17" s="761"/>
    </row>
    <row r="18" spans="1:13" ht="13.5" thickBot="1" x14ac:dyDescent="0.25">
      <c r="A18" s="752">
        <v>7</v>
      </c>
      <c r="B18" s="747" t="s">
        <v>1247</v>
      </c>
      <c r="C18" s="748"/>
      <c r="D18" s="748"/>
      <c r="E18" s="748"/>
      <c r="F18" s="748"/>
      <c r="G18" s="765"/>
      <c r="H18" s="765"/>
      <c r="I18" s="765"/>
      <c r="J18" s="766"/>
      <c r="K18" s="766"/>
      <c r="L18" s="751"/>
    </row>
    <row r="19" spans="1:13" ht="25.5" x14ac:dyDescent="0.2">
      <c r="A19" s="746">
        <v>8</v>
      </c>
      <c r="B19" s="694" t="s">
        <v>1211</v>
      </c>
      <c r="C19" s="767">
        <v>2018</v>
      </c>
      <c r="D19" s="767">
        <v>2020</v>
      </c>
      <c r="E19" s="768">
        <v>259822948</v>
      </c>
      <c r="F19" s="768">
        <v>3377108</v>
      </c>
      <c r="G19" s="769">
        <f>(E19-F19)/2</f>
        <v>128222920</v>
      </c>
      <c r="H19" s="769">
        <v>128222920</v>
      </c>
      <c r="I19" s="769"/>
      <c r="J19" s="769"/>
      <c r="K19" s="769"/>
      <c r="L19" s="770">
        <f>SUM(F19:K19)</f>
        <v>259822948</v>
      </c>
    </row>
    <row r="20" spans="1:13" ht="25.5" x14ac:dyDescent="0.2">
      <c r="A20" s="752">
        <v>9</v>
      </c>
      <c r="B20" s="694" t="s">
        <v>1212</v>
      </c>
      <c r="C20" s="758">
        <v>2018</v>
      </c>
      <c r="D20" s="758">
        <v>2020</v>
      </c>
      <c r="E20" s="771">
        <v>993974770</v>
      </c>
      <c r="F20" s="771">
        <v>2200000</v>
      </c>
      <c r="G20" s="772">
        <f>(E20-F20)/2</f>
        <v>495887385</v>
      </c>
      <c r="H20" s="772">
        <v>495887350</v>
      </c>
      <c r="I20" s="773"/>
      <c r="J20" s="773"/>
      <c r="K20" s="773"/>
      <c r="L20" s="774">
        <f>SUM(F20:K20)</f>
        <v>993974735</v>
      </c>
    </row>
    <row r="21" spans="1:13" ht="24" x14ac:dyDescent="0.2">
      <c r="A21" s="746">
        <v>10</v>
      </c>
      <c r="B21" s="775" t="s">
        <v>303</v>
      </c>
      <c r="C21" s="758">
        <v>2018</v>
      </c>
      <c r="D21" s="758">
        <v>2019</v>
      </c>
      <c r="E21" s="771">
        <v>18925488</v>
      </c>
      <c r="F21" s="771"/>
      <c r="G21" s="772">
        <f>E21</f>
        <v>18925488</v>
      </c>
      <c r="H21" s="772"/>
      <c r="I21" s="773"/>
      <c r="J21" s="773"/>
      <c r="K21" s="773"/>
      <c r="L21" s="774">
        <f t="shared" ref="L21:L23" si="0">SUM(F21:K21)</f>
        <v>18925488</v>
      </c>
    </row>
    <row r="22" spans="1:13" x14ac:dyDescent="0.2">
      <c r="A22" s="752">
        <v>11</v>
      </c>
      <c r="B22" s="776" t="s">
        <v>1248</v>
      </c>
      <c r="C22" s="758">
        <v>2018</v>
      </c>
      <c r="D22" s="758">
        <v>2019</v>
      </c>
      <c r="E22" s="771">
        <v>33671602</v>
      </c>
      <c r="F22" s="771"/>
      <c r="G22" s="772">
        <f>E22</f>
        <v>33671602</v>
      </c>
      <c r="H22" s="772"/>
      <c r="I22" s="773"/>
      <c r="J22" s="773"/>
      <c r="K22" s="773"/>
      <c r="L22" s="774">
        <f t="shared" si="0"/>
        <v>33671602</v>
      </c>
    </row>
    <row r="23" spans="1:13" x14ac:dyDescent="0.2">
      <c r="A23" s="746">
        <v>12</v>
      </c>
      <c r="B23" s="777" t="s">
        <v>1249</v>
      </c>
      <c r="C23" s="758">
        <v>2018</v>
      </c>
      <c r="D23" s="758">
        <v>2019</v>
      </c>
      <c r="E23" s="771">
        <v>69466000</v>
      </c>
      <c r="F23" s="771">
        <v>1826000</v>
      </c>
      <c r="G23" s="772">
        <f>E23-F23</f>
        <v>67640000</v>
      </c>
      <c r="H23" s="773"/>
      <c r="I23" s="773"/>
      <c r="J23" s="773"/>
      <c r="K23" s="778"/>
      <c r="L23" s="774">
        <f t="shared" si="0"/>
        <v>69466000</v>
      </c>
    </row>
    <row r="24" spans="1:13" x14ac:dyDescent="0.2">
      <c r="A24" s="752">
        <v>13</v>
      </c>
      <c r="B24" s="779" t="s">
        <v>1250</v>
      </c>
      <c r="C24" s="758">
        <v>2018</v>
      </c>
      <c r="D24" s="758">
        <v>2020</v>
      </c>
      <c r="E24" s="771">
        <v>45985797</v>
      </c>
      <c r="F24" s="758"/>
      <c r="G24" s="772">
        <f>(E24-F24)/2</f>
        <v>22992898.5</v>
      </c>
      <c r="H24" s="780">
        <v>22992898</v>
      </c>
      <c r="I24" s="780"/>
      <c r="J24" s="780"/>
      <c r="K24" s="781"/>
      <c r="L24" s="774">
        <f>SUM(F24:K24)</f>
        <v>45985796.5</v>
      </c>
    </row>
    <row r="25" spans="1:13" x14ac:dyDescent="0.2">
      <c r="A25" s="882"/>
      <c r="B25" s="779"/>
      <c r="C25" s="762">
        <v>2018</v>
      </c>
      <c r="D25" s="762">
        <v>2019</v>
      </c>
      <c r="E25" s="883">
        <v>64000000</v>
      </c>
      <c r="F25" s="762"/>
      <c r="G25" s="884"/>
      <c r="H25" s="885"/>
      <c r="I25" s="885"/>
      <c r="J25" s="886"/>
      <c r="K25" s="783"/>
      <c r="L25" s="774">
        <f>SUM(F25:K25)</f>
        <v>0</v>
      </c>
    </row>
    <row r="26" spans="1:13" ht="13.5" thickBot="1" x14ac:dyDescent="0.25">
      <c r="A26" s="746">
        <v>14</v>
      </c>
      <c r="B26" s="763"/>
      <c r="C26" s="762"/>
      <c r="D26" s="762"/>
      <c r="E26" s="762"/>
      <c r="F26" s="762"/>
      <c r="G26" s="782"/>
      <c r="H26" s="782"/>
      <c r="I26" s="782"/>
      <c r="J26" s="783"/>
      <c r="K26" s="783"/>
      <c r="L26" s="784">
        <f>SUM(F26:K26)</f>
        <v>0</v>
      </c>
    </row>
    <row r="27" spans="1:13" ht="13.5" thickBot="1" x14ac:dyDescent="0.25">
      <c r="A27" s="785">
        <v>15</v>
      </c>
      <c r="B27" s="786" t="s">
        <v>1251</v>
      </c>
      <c r="C27" s="787"/>
      <c r="D27" s="787"/>
      <c r="E27" s="788">
        <f>SUM(E19:E26)</f>
        <v>1485846605</v>
      </c>
      <c r="F27" s="788">
        <f t="shared" ref="F27:L27" si="1">SUM(F19:F26)</f>
        <v>7403108</v>
      </c>
      <c r="G27" s="788">
        <f t="shared" si="1"/>
        <v>767340293.5</v>
      </c>
      <c r="H27" s="788">
        <f t="shared" si="1"/>
        <v>647103168</v>
      </c>
      <c r="I27" s="788">
        <f t="shared" si="1"/>
        <v>0</v>
      </c>
      <c r="J27" s="788">
        <f t="shared" si="1"/>
        <v>0</v>
      </c>
      <c r="K27" s="788">
        <f t="shared" si="1"/>
        <v>0</v>
      </c>
      <c r="L27" s="788">
        <f t="shared" si="1"/>
        <v>1421846569.5</v>
      </c>
      <c r="M27" s="789"/>
    </row>
    <row r="30" spans="1:13" x14ac:dyDescent="0.2">
      <c r="B30" s="789"/>
      <c r="H30" s="789"/>
      <c r="I30" s="789"/>
      <c r="J30" s="789"/>
      <c r="K30" s="789"/>
    </row>
    <row r="31" spans="1:13" x14ac:dyDescent="0.2">
      <c r="B31" s="789"/>
      <c r="H31" s="789"/>
      <c r="I31" s="789"/>
      <c r="J31" s="789"/>
      <c r="K31" s="789"/>
    </row>
    <row r="32" spans="1:13" x14ac:dyDescent="0.2">
      <c r="A32" s="724"/>
      <c r="B32" s="790"/>
      <c r="H32" s="789"/>
      <c r="I32" s="789"/>
      <c r="J32" s="789"/>
      <c r="K32" s="789"/>
    </row>
    <row r="35" spans="2:11" x14ac:dyDescent="0.2">
      <c r="B35" s="789"/>
      <c r="I35" s="789"/>
      <c r="J35" s="789"/>
      <c r="K35" s="789"/>
    </row>
    <row r="36" spans="2:11" x14ac:dyDescent="0.2">
      <c r="B36" s="789"/>
      <c r="I36" s="789"/>
      <c r="J36" s="789"/>
      <c r="K36" s="789"/>
    </row>
    <row r="37" spans="2:11" x14ac:dyDescent="0.2">
      <c r="B37" s="789"/>
      <c r="I37" s="789"/>
      <c r="J37" s="789"/>
      <c r="K37" s="789"/>
    </row>
    <row r="40" spans="2:11" x14ac:dyDescent="0.2">
      <c r="B40" s="789"/>
    </row>
    <row r="41" spans="2:11" x14ac:dyDescent="0.2">
      <c r="B41" s="789"/>
    </row>
    <row r="42" spans="2:11" x14ac:dyDescent="0.2">
      <c r="B42" s="789"/>
    </row>
  </sheetData>
  <mergeCells count="3">
    <mergeCell ref="A5:L5"/>
    <mergeCell ref="A6:L6"/>
    <mergeCell ref="G9:L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06E1F-C107-4789-83B6-B4DC58ED7712}">
  <dimension ref="A1:J94"/>
  <sheetViews>
    <sheetView workbookViewId="0">
      <selection activeCell="C2" sqref="C2"/>
    </sheetView>
  </sheetViews>
  <sheetFormatPr defaultRowHeight="15" x14ac:dyDescent="0.25"/>
  <cols>
    <col min="1" max="1" width="6.42578125" style="591" customWidth="1"/>
    <col min="2" max="2" width="66.85546875" style="591" customWidth="1"/>
    <col min="3" max="3" width="7.42578125" style="591" customWidth="1"/>
    <col min="4" max="9" width="13.7109375" style="591" customWidth="1"/>
    <col min="10" max="10" width="6.85546875" style="591" customWidth="1"/>
    <col min="11" max="256" width="8.85546875" style="591"/>
    <col min="257" max="257" width="6.42578125" style="591" customWidth="1"/>
    <col min="258" max="258" width="66.85546875" style="591" customWidth="1"/>
    <col min="259" max="259" width="7.42578125" style="591" customWidth="1"/>
    <col min="260" max="260" width="13.85546875" style="591" customWidth="1"/>
    <col min="261" max="261" width="11.5703125" style="591" customWidth="1"/>
    <col min="262" max="262" width="10.140625" style="591" customWidth="1"/>
    <col min="263" max="265" width="11.28515625" style="591" customWidth="1"/>
    <col min="266" max="512" width="8.85546875" style="591"/>
    <col min="513" max="513" width="6.42578125" style="591" customWidth="1"/>
    <col min="514" max="514" width="66.85546875" style="591" customWidth="1"/>
    <col min="515" max="515" width="7.42578125" style="591" customWidth="1"/>
    <col min="516" max="516" width="13.85546875" style="591" customWidth="1"/>
    <col min="517" max="517" width="11.5703125" style="591" customWidth="1"/>
    <col min="518" max="518" width="10.140625" style="591" customWidth="1"/>
    <col min="519" max="521" width="11.28515625" style="591" customWidth="1"/>
    <col min="522" max="768" width="8.85546875" style="591"/>
    <col min="769" max="769" width="6.42578125" style="591" customWidth="1"/>
    <col min="770" max="770" width="66.85546875" style="591" customWidth="1"/>
    <col min="771" max="771" width="7.42578125" style="591" customWidth="1"/>
    <col min="772" max="772" width="13.85546875" style="591" customWidth="1"/>
    <col min="773" max="773" width="11.5703125" style="591" customWidth="1"/>
    <col min="774" max="774" width="10.140625" style="591" customWidth="1"/>
    <col min="775" max="777" width="11.28515625" style="591" customWidth="1"/>
    <col min="778" max="1024" width="8.85546875" style="591"/>
    <col min="1025" max="1025" width="6.42578125" style="591" customWidth="1"/>
    <col min="1026" max="1026" width="66.85546875" style="591" customWidth="1"/>
    <col min="1027" max="1027" width="7.42578125" style="591" customWidth="1"/>
    <col min="1028" max="1028" width="13.85546875" style="591" customWidth="1"/>
    <col min="1029" max="1029" width="11.5703125" style="591" customWidth="1"/>
    <col min="1030" max="1030" width="10.140625" style="591" customWidth="1"/>
    <col min="1031" max="1033" width="11.28515625" style="591" customWidth="1"/>
    <col min="1034" max="1280" width="8.85546875" style="591"/>
    <col min="1281" max="1281" width="6.42578125" style="591" customWidth="1"/>
    <col min="1282" max="1282" width="66.85546875" style="591" customWidth="1"/>
    <col min="1283" max="1283" width="7.42578125" style="591" customWidth="1"/>
    <col min="1284" max="1284" width="13.85546875" style="591" customWidth="1"/>
    <col min="1285" max="1285" width="11.5703125" style="591" customWidth="1"/>
    <col min="1286" max="1286" width="10.140625" style="591" customWidth="1"/>
    <col min="1287" max="1289" width="11.28515625" style="591" customWidth="1"/>
    <col min="1290" max="1536" width="8.85546875" style="591"/>
    <col min="1537" max="1537" width="6.42578125" style="591" customWidth="1"/>
    <col min="1538" max="1538" width="66.85546875" style="591" customWidth="1"/>
    <col min="1539" max="1539" width="7.42578125" style="591" customWidth="1"/>
    <col min="1540" max="1540" width="13.85546875" style="591" customWidth="1"/>
    <col min="1541" max="1541" width="11.5703125" style="591" customWidth="1"/>
    <col min="1542" max="1542" width="10.140625" style="591" customWidth="1"/>
    <col min="1543" max="1545" width="11.28515625" style="591" customWidth="1"/>
    <col min="1546" max="1792" width="8.85546875" style="591"/>
    <col min="1793" max="1793" width="6.42578125" style="591" customWidth="1"/>
    <col min="1794" max="1794" width="66.85546875" style="591" customWidth="1"/>
    <col min="1795" max="1795" width="7.42578125" style="591" customWidth="1"/>
    <col min="1796" max="1796" width="13.85546875" style="591" customWidth="1"/>
    <col min="1797" max="1797" width="11.5703125" style="591" customWidth="1"/>
    <col min="1798" max="1798" width="10.140625" style="591" customWidth="1"/>
    <col min="1799" max="1801" width="11.28515625" style="591" customWidth="1"/>
    <col min="1802" max="2048" width="8.85546875" style="591"/>
    <col min="2049" max="2049" width="6.42578125" style="591" customWidth="1"/>
    <col min="2050" max="2050" width="66.85546875" style="591" customWidth="1"/>
    <col min="2051" max="2051" width="7.42578125" style="591" customWidth="1"/>
    <col min="2052" max="2052" width="13.85546875" style="591" customWidth="1"/>
    <col min="2053" max="2053" width="11.5703125" style="591" customWidth="1"/>
    <col min="2054" max="2054" width="10.140625" style="591" customWidth="1"/>
    <col min="2055" max="2057" width="11.28515625" style="591" customWidth="1"/>
    <col min="2058" max="2304" width="8.85546875" style="591"/>
    <col min="2305" max="2305" width="6.42578125" style="591" customWidth="1"/>
    <col min="2306" max="2306" width="66.85546875" style="591" customWidth="1"/>
    <col min="2307" max="2307" width="7.42578125" style="591" customWidth="1"/>
    <col min="2308" max="2308" width="13.85546875" style="591" customWidth="1"/>
    <col min="2309" max="2309" width="11.5703125" style="591" customWidth="1"/>
    <col min="2310" max="2310" width="10.140625" style="591" customWidth="1"/>
    <col min="2311" max="2313" width="11.28515625" style="591" customWidth="1"/>
    <col min="2314" max="2560" width="8.85546875" style="591"/>
    <col min="2561" max="2561" width="6.42578125" style="591" customWidth="1"/>
    <col min="2562" max="2562" width="66.85546875" style="591" customWidth="1"/>
    <col min="2563" max="2563" width="7.42578125" style="591" customWidth="1"/>
    <col min="2564" max="2564" width="13.85546875" style="591" customWidth="1"/>
    <col min="2565" max="2565" width="11.5703125" style="591" customWidth="1"/>
    <col min="2566" max="2566" width="10.140625" style="591" customWidth="1"/>
    <col min="2567" max="2569" width="11.28515625" style="591" customWidth="1"/>
    <col min="2570" max="2816" width="8.85546875" style="591"/>
    <col min="2817" max="2817" width="6.42578125" style="591" customWidth="1"/>
    <col min="2818" max="2818" width="66.85546875" style="591" customWidth="1"/>
    <col min="2819" max="2819" width="7.42578125" style="591" customWidth="1"/>
    <col min="2820" max="2820" width="13.85546875" style="591" customWidth="1"/>
    <col min="2821" max="2821" width="11.5703125" style="591" customWidth="1"/>
    <col min="2822" max="2822" width="10.140625" style="591" customWidth="1"/>
    <col min="2823" max="2825" width="11.28515625" style="591" customWidth="1"/>
    <col min="2826" max="3072" width="8.85546875" style="591"/>
    <col min="3073" max="3073" width="6.42578125" style="591" customWidth="1"/>
    <col min="3074" max="3074" width="66.85546875" style="591" customWidth="1"/>
    <col min="3075" max="3075" width="7.42578125" style="591" customWidth="1"/>
    <col min="3076" max="3076" width="13.85546875" style="591" customWidth="1"/>
    <col min="3077" max="3077" width="11.5703125" style="591" customWidth="1"/>
    <col min="3078" max="3078" width="10.140625" style="591" customWidth="1"/>
    <col min="3079" max="3081" width="11.28515625" style="591" customWidth="1"/>
    <col min="3082" max="3328" width="8.85546875" style="591"/>
    <col min="3329" max="3329" width="6.42578125" style="591" customWidth="1"/>
    <col min="3330" max="3330" width="66.85546875" style="591" customWidth="1"/>
    <col min="3331" max="3331" width="7.42578125" style="591" customWidth="1"/>
    <col min="3332" max="3332" width="13.85546875" style="591" customWidth="1"/>
    <col min="3333" max="3333" width="11.5703125" style="591" customWidth="1"/>
    <col min="3334" max="3334" width="10.140625" style="591" customWidth="1"/>
    <col min="3335" max="3337" width="11.28515625" style="591" customWidth="1"/>
    <col min="3338" max="3584" width="8.85546875" style="591"/>
    <col min="3585" max="3585" width="6.42578125" style="591" customWidth="1"/>
    <col min="3586" max="3586" width="66.85546875" style="591" customWidth="1"/>
    <col min="3587" max="3587" width="7.42578125" style="591" customWidth="1"/>
    <col min="3588" max="3588" width="13.85546875" style="591" customWidth="1"/>
    <col min="3589" max="3589" width="11.5703125" style="591" customWidth="1"/>
    <col min="3590" max="3590" width="10.140625" style="591" customWidth="1"/>
    <col min="3591" max="3593" width="11.28515625" style="591" customWidth="1"/>
    <col min="3594" max="3840" width="8.85546875" style="591"/>
    <col min="3841" max="3841" width="6.42578125" style="591" customWidth="1"/>
    <col min="3842" max="3842" width="66.85546875" style="591" customWidth="1"/>
    <col min="3843" max="3843" width="7.42578125" style="591" customWidth="1"/>
    <col min="3844" max="3844" width="13.85546875" style="591" customWidth="1"/>
    <col min="3845" max="3845" width="11.5703125" style="591" customWidth="1"/>
    <col min="3846" max="3846" width="10.140625" style="591" customWidth="1"/>
    <col min="3847" max="3849" width="11.28515625" style="591" customWidth="1"/>
    <col min="3850" max="4096" width="8.85546875" style="591"/>
    <col min="4097" max="4097" width="6.42578125" style="591" customWidth="1"/>
    <col min="4098" max="4098" width="66.85546875" style="591" customWidth="1"/>
    <col min="4099" max="4099" width="7.42578125" style="591" customWidth="1"/>
    <col min="4100" max="4100" width="13.85546875" style="591" customWidth="1"/>
    <col min="4101" max="4101" width="11.5703125" style="591" customWidth="1"/>
    <col min="4102" max="4102" width="10.140625" style="591" customWidth="1"/>
    <col min="4103" max="4105" width="11.28515625" style="591" customWidth="1"/>
    <col min="4106" max="4352" width="8.85546875" style="591"/>
    <col min="4353" max="4353" width="6.42578125" style="591" customWidth="1"/>
    <col min="4354" max="4354" width="66.85546875" style="591" customWidth="1"/>
    <col min="4355" max="4355" width="7.42578125" style="591" customWidth="1"/>
    <col min="4356" max="4356" width="13.85546875" style="591" customWidth="1"/>
    <col min="4357" max="4357" width="11.5703125" style="591" customWidth="1"/>
    <col min="4358" max="4358" width="10.140625" style="591" customWidth="1"/>
    <col min="4359" max="4361" width="11.28515625" style="591" customWidth="1"/>
    <col min="4362" max="4608" width="8.85546875" style="591"/>
    <col min="4609" max="4609" width="6.42578125" style="591" customWidth="1"/>
    <col min="4610" max="4610" width="66.85546875" style="591" customWidth="1"/>
    <col min="4611" max="4611" width="7.42578125" style="591" customWidth="1"/>
    <col min="4612" max="4612" width="13.85546875" style="591" customWidth="1"/>
    <col min="4613" max="4613" width="11.5703125" style="591" customWidth="1"/>
    <col min="4614" max="4614" width="10.140625" style="591" customWidth="1"/>
    <col min="4615" max="4617" width="11.28515625" style="591" customWidth="1"/>
    <col min="4618" max="4864" width="8.85546875" style="591"/>
    <col min="4865" max="4865" width="6.42578125" style="591" customWidth="1"/>
    <col min="4866" max="4866" width="66.85546875" style="591" customWidth="1"/>
    <col min="4867" max="4867" width="7.42578125" style="591" customWidth="1"/>
    <col min="4868" max="4868" width="13.85546875" style="591" customWidth="1"/>
    <col min="4869" max="4869" width="11.5703125" style="591" customWidth="1"/>
    <col min="4870" max="4870" width="10.140625" style="591" customWidth="1"/>
    <col min="4871" max="4873" width="11.28515625" style="591" customWidth="1"/>
    <col min="4874" max="5120" width="8.85546875" style="591"/>
    <col min="5121" max="5121" width="6.42578125" style="591" customWidth="1"/>
    <col min="5122" max="5122" width="66.85546875" style="591" customWidth="1"/>
    <col min="5123" max="5123" width="7.42578125" style="591" customWidth="1"/>
    <col min="5124" max="5124" width="13.85546875" style="591" customWidth="1"/>
    <col min="5125" max="5125" width="11.5703125" style="591" customWidth="1"/>
    <col min="5126" max="5126" width="10.140625" style="591" customWidth="1"/>
    <col min="5127" max="5129" width="11.28515625" style="591" customWidth="1"/>
    <col min="5130" max="5376" width="8.85546875" style="591"/>
    <col min="5377" max="5377" width="6.42578125" style="591" customWidth="1"/>
    <col min="5378" max="5378" width="66.85546875" style="591" customWidth="1"/>
    <col min="5379" max="5379" width="7.42578125" style="591" customWidth="1"/>
    <col min="5380" max="5380" width="13.85546875" style="591" customWidth="1"/>
    <col min="5381" max="5381" width="11.5703125" style="591" customWidth="1"/>
    <col min="5382" max="5382" width="10.140625" style="591" customWidth="1"/>
    <col min="5383" max="5385" width="11.28515625" style="591" customWidth="1"/>
    <col min="5386" max="5632" width="8.85546875" style="591"/>
    <col min="5633" max="5633" width="6.42578125" style="591" customWidth="1"/>
    <col min="5634" max="5634" width="66.85546875" style="591" customWidth="1"/>
    <col min="5635" max="5635" width="7.42578125" style="591" customWidth="1"/>
    <col min="5636" max="5636" width="13.85546875" style="591" customWidth="1"/>
    <col min="5637" max="5637" width="11.5703125" style="591" customWidth="1"/>
    <col min="5638" max="5638" width="10.140625" style="591" customWidth="1"/>
    <col min="5639" max="5641" width="11.28515625" style="591" customWidth="1"/>
    <col min="5642" max="5888" width="8.85546875" style="591"/>
    <col min="5889" max="5889" width="6.42578125" style="591" customWidth="1"/>
    <col min="5890" max="5890" width="66.85546875" style="591" customWidth="1"/>
    <col min="5891" max="5891" width="7.42578125" style="591" customWidth="1"/>
    <col min="5892" max="5892" width="13.85546875" style="591" customWidth="1"/>
    <col min="5893" max="5893" width="11.5703125" style="591" customWidth="1"/>
    <col min="5894" max="5894" width="10.140625" style="591" customWidth="1"/>
    <col min="5895" max="5897" width="11.28515625" style="591" customWidth="1"/>
    <col min="5898" max="6144" width="8.85546875" style="591"/>
    <col min="6145" max="6145" width="6.42578125" style="591" customWidth="1"/>
    <col min="6146" max="6146" width="66.85546875" style="591" customWidth="1"/>
    <col min="6147" max="6147" width="7.42578125" style="591" customWidth="1"/>
    <col min="6148" max="6148" width="13.85546875" style="591" customWidth="1"/>
    <col min="6149" max="6149" width="11.5703125" style="591" customWidth="1"/>
    <col min="6150" max="6150" width="10.140625" style="591" customWidth="1"/>
    <col min="6151" max="6153" width="11.28515625" style="591" customWidth="1"/>
    <col min="6154" max="6400" width="8.85546875" style="591"/>
    <col min="6401" max="6401" width="6.42578125" style="591" customWidth="1"/>
    <col min="6402" max="6402" width="66.85546875" style="591" customWidth="1"/>
    <col min="6403" max="6403" width="7.42578125" style="591" customWidth="1"/>
    <col min="6404" max="6404" width="13.85546875" style="591" customWidth="1"/>
    <col min="6405" max="6405" width="11.5703125" style="591" customWidth="1"/>
    <col min="6406" max="6406" width="10.140625" style="591" customWidth="1"/>
    <col min="6407" max="6409" width="11.28515625" style="591" customWidth="1"/>
    <col min="6410" max="6656" width="8.85546875" style="591"/>
    <col min="6657" max="6657" width="6.42578125" style="591" customWidth="1"/>
    <col min="6658" max="6658" width="66.85546875" style="591" customWidth="1"/>
    <col min="6659" max="6659" width="7.42578125" style="591" customWidth="1"/>
    <col min="6660" max="6660" width="13.85546875" style="591" customWidth="1"/>
    <col min="6661" max="6661" width="11.5703125" style="591" customWidth="1"/>
    <col min="6662" max="6662" width="10.140625" style="591" customWidth="1"/>
    <col min="6663" max="6665" width="11.28515625" style="591" customWidth="1"/>
    <col min="6666" max="6912" width="8.85546875" style="591"/>
    <col min="6913" max="6913" width="6.42578125" style="591" customWidth="1"/>
    <col min="6914" max="6914" width="66.85546875" style="591" customWidth="1"/>
    <col min="6915" max="6915" width="7.42578125" style="591" customWidth="1"/>
    <col min="6916" max="6916" width="13.85546875" style="591" customWidth="1"/>
    <col min="6917" max="6917" width="11.5703125" style="591" customWidth="1"/>
    <col min="6918" max="6918" width="10.140625" style="591" customWidth="1"/>
    <col min="6919" max="6921" width="11.28515625" style="591" customWidth="1"/>
    <col min="6922" max="7168" width="8.85546875" style="591"/>
    <col min="7169" max="7169" width="6.42578125" style="591" customWidth="1"/>
    <col min="7170" max="7170" width="66.85546875" style="591" customWidth="1"/>
    <col min="7171" max="7171" width="7.42578125" style="591" customWidth="1"/>
    <col min="7172" max="7172" width="13.85546875" style="591" customWidth="1"/>
    <col min="7173" max="7173" width="11.5703125" style="591" customWidth="1"/>
    <col min="7174" max="7174" width="10.140625" style="591" customWidth="1"/>
    <col min="7175" max="7177" width="11.28515625" style="591" customWidth="1"/>
    <col min="7178" max="7424" width="8.85546875" style="591"/>
    <col min="7425" max="7425" width="6.42578125" style="591" customWidth="1"/>
    <col min="7426" max="7426" width="66.85546875" style="591" customWidth="1"/>
    <col min="7427" max="7427" width="7.42578125" style="591" customWidth="1"/>
    <col min="7428" max="7428" width="13.85546875" style="591" customWidth="1"/>
    <col min="7429" max="7429" width="11.5703125" style="591" customWidth="1"/>
    <col min="7430" max="7430" width="10.140625" style="591" customWidth="1"/>
    <col min="7431" max="7433" width="11.28515625" style="591" customWidth="1"/>
    <col min="7434" max="7680" width="8.85546875" style="591"/>
    <col min="7681" max="7681" width="6.42578125" style="591" customWidth="1"/>
    <col min="7682" max="7682" width="66.85546875" style="591" customWidth="1"/>
    <col min="7683" max="7683" width="7.42578125" style="591" customWidth="1"/>
    <col min="7684" max="7684" width="13.85546875" style="591" customWidth="1"/>
    <col min="7685" max="7685" width="11.5703125" style="591" customWidth="1"/>
    <col min="7686" max="7686" width="10.140625" style="591" customWidth="1"/>
    <col min="7687" max="7689" width="11.28515625" style="591" customWidth="1"/>
    <col min="7690" max="7936" width="8.85546875" style="591"/>
    <col min="7937" max="7937" width="6.42578125" style="591" customWidth="1"/>
    <col min="7938" max="7938" width="66.85546875" style="591" customWidth="1"/>
    <col min="7939" max="7939" width="7.42578125" style="591" customWidth="1"/>
    <col min="7940" max="7940" width="13.85546875" style="591" customWidth="1"/>
    <col min="7941" max="7941" width="11.5703125" style="591" customWidth="1"/>
    <col min="7942" max="7942" width="10.140625" style="591" customWidth="1"/>
    <col min="7943" max="7945" width="11.28515625" style="591" customWidth="1"/>
    <col min="7946" max="8192" width="8.85546875" style="591"/>
    <col min="8193" max="8193" width="6.42578125" style="591" customWidth="1"/>
    <col min="8194" max="8194" width="66.85546875" style="591" customWidth="1"/>
    <col min="8195" max="8195" width="7.42578125" style="591" customWidth="1"/>
    <col min="8196" max="8196" width="13.85546875" style="591" customWidth="1"/>
    <col min="8197" max="8197" width="11.5703125" style="591" customWidth="1"/>
    <col min="8198" max="8198" width="10.140625" style="591" customWidth="1"/>
    <col min="8199" max="8201" width="11.28515625" style="591" customWidth="1"/>
    <col min="8202" max="8448" width="8.85546875" style="591"/>
    <col min="8449" max="8449" width="6.42578125" style="591" customWidth="1"/>
    <col min="8450" max="8450" width="66.85546875" style="591" customWidth="1"/>
    <col min="8451" max="8451" width="7.42578125" style="591" customWidth="1"/>
    <col min="8452" max="8452" width="13.85546875" style="591" customWidth="1"/>
    <col min="8453" max="8453" width="11.5703125" style="591" customWidth="1"/>
    <col min="8454" max="8454" width="10.140625" style="591" customWidth="1"/>
    <col min="8455" max="8457" width="11.28515625" style="591" customWidth="1"/>
    <col min="8458" max="8704" width="8.85546875" style="591"/>
    <col min="8705" max="8705" width="6.42578125" style="591" customWidth="1"/>
    <col min="8706" max="8706" width="66.85546875" style="591" customWidth="1"/>
    <col min="8707" max="8707" width="7.42578125" style="591" customWidth="1"/>
    <col min="8708" max="8708" width="13.85546875" style="591" customWidth="1"/>
    <col min="8709" max="8709" width="11.5703125" style="591" customWidth="1"/>
    <col min="8710" max="8710" width="10.140625" style="591" customWidth="1"/>
    <col min="8711" max="8713" width="11.28515625" style="591" customWidth="1"/>
    <col min="8714" max="8960" width="8.85546875" style="591"/>
    <col min="8961" max="8961" width="6.42578125" style="591" customWidth="1"/>
    <col min="8962" max="8962" width="66.85546875" style="591" customWidth="1"/>
    <col min="8963" max="8963" width="7.42578125" style="591" customWidth="1"/>
    <col min="8964" max="8964" width="13.85546875" style="591" customWidth="1"/>
    <col min="8965" max="8965" width="11.5703125" style="591" customWidth="1"/>
    <col min="8966" max="8966" width="10.140625" style="591" customWidth="1"/>
    <col min="8967" max="8969" width="11.28515625" style="591" customWidth="1"/>
    <col min="8970" max="9216" width="8.85546875" style="591"/>
    <col min="9217" max="9217" width="6.42578125" style="591" customWidth="1"/>
    <col min="9218" max="9218" width="66.85546875" style="591" customWidth="1"/>
    <col min="9219" max="9219" width="7.42578125" style="591" customWidth="1"/>
    <col min="9220" max="9220" width="13.85546875" style="591" customWidth="1"/>
    <col min="9221" max="9221" width="11.5703125" style="591" customWidth="1"/>
    <col min="9222" max="9222" width="10.140625" style="591" customWidth="1"/>
    <col min="9223" max="9225" width="11.28515625" style="591" customWidth="1"/>
    <col min="9226" max="9472" width="8.85546875" style="591"/>
    <col min="9473" max="9473" width="6.42578125" style="591" customWidth="1"/>
    <col min="9474" max="9474" width="66.85546875" style="591" customWidth="1"/>
    <col min="9475" max="9475" width="7.42578125" style="591" customWidth="1"/>
    <col min="9476" max="9476" width="13.85546875" style="591" customWidth="1"/>
    <col min="9477" max="9477" width="11.5703125" style="591" customWidth="1"/>
    <col min="9478" max="9478" width="10.140625" style="591" customWidth="1"/>
    <col min="9479" max="9481" width="11.28515625" style="591" customWidth="1"/>
    <col min="9482" max="9728" width="8.85546875" style="591"/>
    <col min="9729" max="9729" width="6.42578125" style="591" customWidth="1"/>
    <col min="9730" max="9730" width="66.85546875" style="591" customWidth="1"/>
    <col min="9731" max="9731" width="7.42578125" style="591" customWidth="1"/>
    <col min="9732" max="9732" width="13.85546875" style="591" customWidth="1"/>
    <col min="9733" max="9733" width="11.5703125" style="591" customWidth="1"/>
    <col min="9734" max="9734" width="10.140625" style="591" customWidth="1"/>
    <col min="9735" max="9737" width="11.28515625" style="591" customWidth="1"/>
    <col min="9738" max="9984" width="8.85546875" style="591"/>
    <col min="9985" max="9985" width="6.42578125" style="591" customWidth="1"/>
    <col min="9986" max="9986" width="66.85546875" style="591" customWidth="1"/>
    <col min="9987" max="9987" width="7.42578125" style="591" customWidth="1"/>
    <col min="9988" max="9988" width="13.85546875" style="591" customWidth="1"/>
    <col min="9989" max="9989" width="11.5703125" style="591" customWidth="1"/>
    <col min="9990" max="9990" width="10.140625" style="591" customWidth="1"/>
    <col min="9991" max="9993" width="11.28515625" style="591" customWidth="1"/>
    <col min="9994" max="10240" width="8.85546875" style="591"/>
    <col min="10241" max="10241" width="6.42578125" style="591" customWidth="1"/>
    <col min="10242" max="10242" width="66.85546875" style="591" customWidth="1"/>
    <col min="10243" max="10243" width="7.42578125" style="591" customWidth="1"/>
    <col min="10244" max="10244" width="13.85546875" style="591" customWidth="1"/>
    <col min="10245" max="10245" width="11.5703125" style="591" customWidth="1"/>
    <col min="10246" max="10246" width="10.140625" style="591" customWidth="1"/>
    <col min="10247" max="10249" width="11.28515625" style="591" customWidth="1"/>
    <col min="10250" max="10496" width="8.85546875" style="591"/>
    <col min="10497" max="10497" width="6.42578125" style="591" customWidth="1"/>
    <col min="10498" max="10498" width="66.85546875" style="591" customWidth="1"/>
    <col min="10499" max="10499" width="7.42578125" style="591" customWidth="1"/>
    <col min="10500" max="10500" width="13.85546875" style="591" customWidth="1"/>
    <col min="10501" max="10501" width="11.5703125" style="591" customWidth="1"/>
    <col min="10502" max="10502" width="10.140625" style="591" customWidth="1"/>
    <col min="10503" max="10505" width="11.28515625" style="591" customWidth="1"/>
    <col min="10506" max="10752" width="8.85546875" style="591"/>
    <col min="10753" max="10753" width="6.42578125" style="591" customWidth="1"/>
    <col min="10754" max="10754" width="66.85546875" style="591" customWidth="1"/>
    <col min="10755" max="10755" width="7.42578125" style="591" customWidth="1"/>
    <col min="10756" max="10756" width="13.85546875" style="591" customWidth="1"/>
    <col min="10757" max="10757" width="11.5703125" style="591" customWidth="1"/>
    <col min="10758" max="10758" width="10.140625" style="591" customWidth="1"/>
    <col min="10759" max="10761" width="11.28515625" style="591" customWidth="1"/>
    <col min="10762" max="11008" width="8.85546875" style="591"/>
    <col min="11009" max="11009" width="6.42578125" style="591" customWidth="1"/>
    <col min="11010" max="11010" width="66.85546875" style="591" customWidth="1"/>
    <col min="11011" max="11011" width="7.42578125" style="591" customWidth="1"/>
    <col min="11012" max="11012" width="13.85546875" style="591" customWidth="1"/>
    <col min="11013" max="11013" width="11.5703125" style="591" customWidth="1"/>
    <col min="11014" max="11014" width="10.140625" style="591" customWidth="1"/>
    <col min="11015" max="11017" width="11.28515625" style="591" customWidth="1"/>
    <col min="11018" max="11264" width="8.85546875" style="591"/>
    <col min="11265" max="11265" width="6.42578125" style="591" customWidth="1"/>
    <col min="11266" max="11266" width="66.85546875" style="591" customWidth="1"/>
    <col min="11267" max="11267" width="7.42578125" style="591" customWidth="1"/>
    <col min="11268" max="11268" width="13.85546875" style="591" customWidth="1"/>
    <col min="11269" max="11269" width="11.5703125" style="591" customWidth="1"/>
    <col min="11270" max="11270" width="10.140625" style="591" customWidth="1"/>
    <col min="11271" max="11273" width="11.28515625" style="591" customWidth="1"/>
    <col min="11274" max="11520" width="8.85546875" style="591"/>
    <col min="11521" max="11521" width="6.42578125" style="591" customWidth="1"/>
    <col min="11522" max="11522" width="66.85546875" style="591" customWidth="1"/>
    <col min="11523" max="11523" width="7.42578125" style="591" customWidth="1"/>
    <col min="11524" max="11524" width="13.85546875" style="591" customWidth="1"/>
    <col min="11525" max="11525" width="11.5703125" style="591" customWidth="1"/>
    <col min="11526" max="11526" width="10.140625" style="591" customWidth="1"/>
    <col min="11527" max="11529" width="11.28515625" style="591" customWidth="1"/>
    <col min="11530" max="11776" width="8.85546875" style="591"/>
    <col min="11777" max="11777" width="6.42578125" style="591" customWidth="1"/>
    <col min="11778" max="11778" width="66.85546875" style="591" customWidth="1"/>
    <col min="11779" max="11779" width="7.42578125" style="591" customWidth="1"/>
    <col min="11780" max="11780" width="13.85546875" style="591" customWidth="1"/>
    <col min="11781" max="11781" width="11.5703125" style="591" customWidth="1"/>
    <col min="11782" max="11782" width="10.140625" style="591" customWidth="1"/>
    <col min="11783" max="11785" width="11.28515625" style="591" customWidth="1"/>
    <col min="11786" max="12032" width="8.85546875" style="591"/>
    <col min="12033" max="12033" width="6.42578125" style="591" customWidth="1"/>
    <col min="12034" max="12034" width="66.85546875" style="591" customWidth="1"/>
    <col min="12035" max="12035" width="7.42578125" style="591" customWidth="1"/>
    <col min="12036" max="12036" width="13.85546875" style="591" customWidth="1"/>
    <col min="12037" max="12037" width="11.5703125" style="591" customWidth="1"/>
    <col min="12038" max="12038" width="10.140625" style="591" customWidth="1"/>
    <col min="12039" max="12041" width="11.28515625" style="591" customWidth="1"/>
    <col min="12042" max="12288" width="8.85546875" style="591"/>
    <col min="12289" max="12289" width="6.42578125" style="591" customWidth="1"/>
    <col min="12290" max="12290" width="66.85546875" style="591" customWidth="1"/>
    <col min="12291" max="12291" width="7.42578125" style="591" customWidth="1"/>
    <col min="12292" max="12292" width="13.85546875" style="591" customWidth="1"/>
    <col min="12293" max="12293" width="11.5703125" style="591" customWidth="1"/>
    <col min="12294" max="12294" width="10.140625" style="591" customWidth="1"/>
    <col min="12295" max="12297" width="11.28515625" style="591" customWidth="1"/>
    <col min="12298" max="12544" width="8.85546875" style="591"/>
    <col min="12545" max="12545" width="6.42578125" style="591" customWidth="1"/>
    <col min="12546" max="12546" width="66.85546875" style="591" customWidth="1"/>
    <col min="12547" max="12547" width="7.42578125" style="591" customWidth="1"/>
    <col min="12548" max="12548" width="13.85546875" style="591" customWidth="1"/>
    <col min="12549" max="12549" width="11.5703125" style="591" customWidth="1"/>
    <col min="12550" max="12550" width="10.140625" style="591" customWidth="1"/>
    <col min="12551" max="12553" width="11.28515625" style="591" customWidth="1"/>
    <col min="12554" max="12800" width="8.85546875" style="591"/>
    <col min="12801" max="12801" width="6.42578125" style="591" customWidth="1"/>
    <col min="12802" max="12802" width="66.85546875" style="591" customWidth="1"/>
    <col min="12803" max="12803" width="7.42578125" style="591" customWidth="1"/>
    <col min="12804" max="12804" width="13.85546875" style="591" customWidth="1"/>
    <col min="12805" max="12805" width="11.5703125" style="591" customWidth="1"/>
    <col min="12806" max="12806" width="10.140625" style="591" customWidth="1"/>
    <col min="12807" max="12809" width="11.28515625" style="591" customWidth="1"/>
    <col min="12810" max="13056" width="8.85546875" style="591"/>
    <col min="13057" max="13057" width="6.42578125" style="591" customWidth="1"/>
    <col min="13058" max="13058" width="66.85546875" style="591" customWidth="1"/>
    <col min="13059" max="13059" width="7.42578125" style="591" customWidth="1"/>
    <col min="13060" max="13060" width="13.85546875" style="591" customWidth="1"/>
    <col min="13061" max="13061" width="11.5703125" style="591" customWidth="1"/>
    <col min="13062" max="13062" width="10.140625" style="591" customWidth="1"/>
    <col min="13063" max="13065" width="11.28515625" style="591" customWidth="1"/>
    <col min="13066" max="13312" width="8.85546875" style="591"/>
    <col min="13313" max="13313" width="6.42578125" style="591" customWidth="1"/>
    <col min="13314" max="13314" width="66.85546875" style="591" customWidth="1"/>
    <col min="13315" max="13315" width="7.42578125" style="591" customWidth="1"/>
    <col min="13316" max="13316" width="13.85546875" style="591" customWidth="1"/>
    <col min="13317" max="13317" width="11.5703125" style="591" customWidth="1"/>
    <col min="13318" max="13318" width="10.140625" style="591" customWidth="1"/>
    <col min="13319" max="13321" width="11.28515625" style="591" customWidth="1"/>
    <col min="13322" max="13568" width="8.85546875" style="591"/>
    <col min="13569" max="13569" width="6.42578125" style="591" customWidth="1"/>
    <col min="13570" max="13570" width="66.85546875" style="591" customWidth="1"/>
    <col min="13571" max="13571" width="7.42578125" style="591" customWidth="1"/>
    <col min="13572" max="13572" width="13.85546875" style="591" customWidth="1"/>
    <col min="13573" max="13573" width="11.5703125" style="591" customWidth="1"/>
    <col min="13574" max="13574" width="10.140625" style="591" customWidth="1"/>
    <col min="13575" max="13577" width="11.28515625" style="591" customWidth="1"/>
    <col min="13578" max="13824" width="8.85546875" style="591"/>
    <col min="13825" max="13825" width="6.42578125" style="591" customWidth="1"/>
    <col min="13826" max="13826" width="66.85546875" style="591" customWidth="1"/>
    <col min="13827" max="13827" width="7.42578125" style="591" customWidth="1"/>
    <col min="13828" max="13828" width="13.85546875" style="591" customWidth="1"/>
    <col min="13829" max="13829" width="11.5703125" style="591" customWidth="1"/>
    <col min="13830" max="13830" width="10.140625" style="591" customWidth="1"/>
    <col min="13831" max="13833" width="11.28515625" style="591" customWidth="1"/>
    <col min="13834" max="14080" width="8.85546875" style="591"/>
    <col min="14081" max="14081" width="6.42578125" style="591" customWidth="1"/>
    <col min="14082" max="14082" width="66.85546875" style="591" customWidth="1"/>
    <col min="14083" max="14083" width="7.42578125" style="591" customWidth="1"/>
    <col min="14084" max="14084" width="13.85546875" style="591" customWidth="1"/>
    <col min="14085" max="14085" width="11.5703125" style="591" customWidth="1"/>
    <col min="14086" max="14086" width="10.140625" style="591" customWidth="1"/>
    <col min="14087" max="14089" width="11.28515625" style="591" customWidth="1"/>
    <col min="14090" max="14336" width="8.85546875" style="591"/>
    <col min="14337" max="14337" width="6.42578125" style="591" customWidth="1"/>
    <col min="14338" max="14338" width="66.85546875" style="591" customWidth="1"/>
    <col min="14339" max="14339" width="7.42578125" style="591" customWidth="1"/>
    <col min="14340" max="14340" width="13.85546875" style="591" customWidth="1"/>
    <col min="14341" max="14341" width="11.5703125" style="591" customWidth="1"/>
    <col min="14342" max="14342" width="10.140625" style="591" customWidth="1"/>
    <col min="14343" max="14345" width="11.28515625" style="591" customWidth="1"/>
    <col min="14346" max="14592" width="8.85546875" style="591"/>
    <col min="14593" max="14593" width="6.42578125" style="591" customWidth="1"/>
    <col min="14594" max="14594" width="66.85546875" style="591" customWidth="1"/>
    <col min="14595" max="14595" width="7.42578125" style="591" customWidth="1"/>
    <col min="14596" max="14596" width="13.85546875" style="591" customWidth="1"/>
    <col min="14597" max="14597" width="11.5703125" style="591" customWidth="1"/>
    <col min="14598" max="14598" width="10.140625" style="591" customWidth="1"/>
    <col min="14599" max="14601" width="11.28515625" style="591" customWidth="1"/>
    <col min="14602" max="14848" width="8.85546875" style="591"/>
    <col min="14849" max="14849" width="6.42578125" style="591" customWidth="1"/>
    <col min="14850" max="14850" width="66.85546875" style="591" customWidth="1"/>
    <col min="14851" max="14851" width="7.42578125" style="591" customWidth="1"/>
    <col min="14852" max="14852" width="13.85546875" style="591" customWidth="1"/>
    <col min="14853" max="14853" width="11.5703125" style="591" customWidth="1"/>
    <col min="14854" max="14854" width="10.140625" style="591" customWidth="1"/>
    <col min="14855" max="14857" width="11.28515625" style="591" customWidth="1"/>
    <col min="14858" max="15104" width="8.85546875" style="591"/>
    <col min="15105" max="15105" width="6.42578125" style="591" customWidth="1"/>
    <col min="15106" max="15106" width="66.85546875" style="591" customWidth="1"/>
    <col min="15107" max="15107" width="7.42578125" style="591" customWidth="1"/>
    <col min="15108" max="15108" width="13.85546875" style="591" customWidth="1"/>
    <col min="15109" max="15109" width="11.5703125" style="591" customWidth="1"/>
    <col min="15110" max="15110" width="10.140625" style="591" customWidth="1"/>
    <col min="15111" max="15113" width="11.28515625" style="591" customWidth="1"/>
    <col min="15114" max="15360" width="8.85546875" style="591"/>
    <col min="15361" max="15361" width="6.42578125" style="591" customWidth="1"/>
    <col min="15362" max="15362" width="66.85546875" style="591" customWidth="1"/>
    <col min="15363" max="15363" width="7.42578125" style="591" customWidth="1"/>
    <col min="15364" max="15364" width="13.85546875" style="591" customWidth="1"/>
    <col min="15365" max="15365" width="11.5703125" style="591" customWidth="1"/>
    <col min="15366" max="15366" width="10.140625" style="591" customWidth="1"/>
    <col min="15367" max="15369" width="11.28515625" style="591" customWidth="1"/>
    <col min="15370" max="15616" width="8.85546875" style="591"/>
    <col min="15617" max="15617" width="6.42578125" style="591" customWidth="1"/>
    <col min="15618" max="15618" width="66.85546875" style="591" customWidth="1"/>
    <col min="15619" max="15619" width="7.42578125" style="591" customWidth="1"/>
    <col min="15620" max="15620" width="13.85546875" style="591" customWidth="1"/>
    <col min="15621" max="15621" width="11.5703125" style="591" customWidth="1"/>
    <col min="15622" max="15622" width="10.140625" style="591" customWidth="1"/>
    <col min="15623" max="15625" width="11.28515625" style="591" customWidth="1"/>
    <col min="15626" max="15872" width="8.85546875" style="591"/>
    <col min="15873" max="15873" width="6.42578125" style="591" customWidth="1"/>
    <col min="15874" max="15874" width="66.85546875" style="591" customWidth="1"/>
    <col min="15875" max="15875" width="7.42578125" style="591" customWidth="1"/>
    <col min="15876" max="15876" width="13.85546875" style="591" customWidth="1"/>
    <col min="15877" max="15877" width="11.5703125" style="591" customWidth="1"/>
    <col min="15878" max="15878" width="10.140625" style="591" customWidth="1"/>
    <col min="15879" max="15881" width="11.28515625" style="591" customWidth="1"/>
    <col min="15882" max="16128" width="8.85546875" style="591"/>
    <col min="16129" max="16129" width="6.42578125" style="591" customWidth="1"/>
    <col min="16130" max="16130" width="66.85546875" style="591" customWidth="1"/>
    <col min="16131" max="16131" width="7.42578125" style="591" customWidth="1"/>
    <col min="16132" max="16132" width="13.85546875" style="591" customWidth="1"/>
    <col min="16133" max="16133" width="11.5703125" style="591" customWidth="1"/>
    <col min="16134" max="16134" width="10.140625" style="591" customWidth="1"/>
    <col min="16135" max="16137" width="11.28515625" style="591" customWidth="1"/>
    <col min="16138" max="16384" width="8.85546875" style="591"/>
  </cols>
  <sheetData>
    <row r="1" spans="1:10" ht="15.75" x14ac:dyDescent="0.25">
      <c r="B1" s="592" t="s">
        <v>0</v>
      </c>
      <c r="C1" s="593" t="s">
        <v>152</v>
      </c>
    </row>
    <row r="2" spans="1:10" ht="18.75" x14ac:dyDescent="0.3">
      <c r="B2" s="594" t="s">
        <v>874</v>
      </c>
      <c r="C2" s="595" t="s">
        <v>875</v>
      </c>
      <c r="D2" s="596"/>
      <c r="E2" s="596"/>
      <c r="F2" s="596"/>
      <c r="G2" s="596"/>
      <c r="H2" s="596"/>
      <c r="I2" s="596"/>
    </row>
    <row r="3" spans="1:10" ht="18.75" x14ac:dyDescent="0.3">
      <c r="B3" s="597" t="s">
        <v>836</v>
      </c>
      <c r="C3" s="598" t="s">
        <v>93</v>
      </c>
    </row>
    <row r="4" spans="1:10" ht="18.75" x14ac:dyDescent="0.3">
      <c r="B4" s="599"/>
      <c r="D4" s="598"/>
    </row>
    <row r="5" spans="1:10" ht="15.75" x14ac:dyDescent="0.25">
      <c r="B5" s="649" t="s">
        <v>876</v>
      </c>
      <c r="C5" s="650"/>
      <c r="D5" s="650" t="s">
        <v>39</v>
      </c>
      <c r="E5" s="650" t="s">
        <v>110</v>
      </c>
      <c r="F5" s="650" t="s">
        <v>41</v>
      </c>
      <c r="G5" s="650" t="s">
        <v>42</v>
      </c>
      <c r="H5" s="650" t="s">
        <v>43</v>
      </c>
      <c r="I5" s="650" t="s">
        <v>169</v>
      </c>
    </row>
    <row r="6" spans="1:10" ht="25.5" x14ac:dyDescent="0.25">
      <c r="A6" s="601" t="s">
        <v>1</v>
      </c>
      <c r="B6" s="602" t="s">
        <v>2</v>
      </c>
      <c r="C6" s="603" t="s">
        <v>879</v>
      </c>
      <c r="D6" s="604" t="s">
        <v>880</v>
      </c>
      <c r="E6" s="604" t="s">
        <v>880</v>
      </c>
      <c r="F6" s="604" t="s">
        <v>880</v>
      </c>
      <c r="G6" s="604" t="s">
        <v>880</v>
      </c>
      <c r="H6" s="604" t="s">
        <v>880</v>
      </c>
      <c r="I6" s="604" t="s">
        <v>880</v>
      </c>
    </row>
    <row r="7" spans="1:10" x14ac:dyDescent="0.25">
      <c r="A7" s="605" t="s">
        <v>881</v>
      </c>
      <c r="B7" s="606" t="s">
        <v>882</v>
      </c>
      <c r="C7" s="606" t="s">
        <v>883</v>
      </c>
      <c r="D7" s="607" t="s">
        <v>884</v>
      </c>
      <c r="E7" s="607" t="s">
        <v>885</v>
      </c>
      <c r="F7" s="607" t="s">
        <v>886</v>
      </c>
      <c r="G7" s="607" t="s">
        <v>887</v>
      </c>
      <c r="H7" s="607" t="s">
        <v>888</v>
      </c>
      <c r="I7" s="607" t="s">
        <v>889</v>
      </c>
    </row>
    <row r="8" spans="1:10" ht="15" customHeight="1" x14ac:dyDescent="0.25">
      <c r="A8" s="651" t="s">
        <v>446</v>
      </c>
      <c r="B8" s="652" t="s">
        <v>1021</v>
      </c>
      <c r="C8" s="626" t="s">
        <v>1022</v>
      </c>
      <c r="D8" s="653">
        <f t="shared" ref="D8:D71" si="0">SUM(E8:I8)</f>
        <v>114837274</v>
      </c>
      <c r="E8" s="654">
        <v>114837274</v>
      </c>
      <c r="F8" s="654"/>
      <c r="G8" s="654"/>
      <c r="H8" s="654"/>
      <c r="I8" s="654"/>
      <c r="J8" s="612"/>
    </row>
    <row r="9" spans="1:10" ht="15" customHeight="1" x14ac:dyDescent="0.25">
      <c r="A9" s="651" t="s">
        <v>448</v>
      </c>
      <c r="B9" s="622" t="s">
        <v>1023</v>
      </c>
      <c r="C9" s="626" t="s">
        <v>1024</v>
      </c>
      <c r="D9" s="653">
        <f t="shared" si="0"/>
        <v>131092486</v>
      </c>
      <c r="E9" s="654">
        <v>131092486</v>
      </c>
      <c r="F9" s="654"/>
      <c r="G9" s="654"/>
      <c r="H9" s="654"/>
      <c r="I9" s="654"/>
      <c r="J9" s="612"/>
    </row>
    <row r="10" spans="1:10" ht="15" customHeight="1" x14ac:dyDescent="0.25">
      <c r="A10" s="651" t="s">
        <v>450</v>
      </c>
      <c r="B10" s="622" t="s">
        <v>1025</v>
      </c>
      <c r="C10" s="626" t="s">
        <v>1026</v>
      </c>
      <c r="D10" s="653">
        <f t="shared" si="0"/>
        <v>96316402</v>
      </c>
      <c r="E10" s="654">
        <v>96316402</v>
      </c>
      <c r="F10" s="654"/>
      <c r="G10" s="654"/>
      <c r="H10" s="654"/>
      <c r="I10" s="654"/>
      <c r="J10" s="612"/>
    </row>
    <row r="11" spans="1:10" ht="15" customHeight="1" x14ac:dyDescent="0.25">
      <c r="A11" s="651" t="s">
        <v>452</v>
      </c>
      <c r="B11" s="622" t="s">
        <v>1027</v>
      </c>
      <c r="C11" s="626" t="s">
        <v>1028</v>
      </c>
      <c r="D11" s="653">
        <f t="shared" si="0"/>
        <v>7205360</v>
      </c>
      <c r="E11" s="654">
        <v>7205360</v>
      </c>
      <c r="F11" s="654"/>
      <c r="G11" s="654"/>
      <c r="H11" s="654"/>
      <c r="I11" s="654"/>
      <c r="J11" s="612"/>
    </row>
    <row r="12" spans="1:10" ht="15" customHeight="1" x14ac:dyDescent="0.25">
      <c r="A12" s="651" t="s">
        <v>569</v>
      </c>
      <c r="B12" s="622" t="s">
        <v>1029</v>
      </c>
      <c r="C12" s="626" t="s">
        <v>1030</v>
      </c>
      <c r="D12" s="653">
        <f t="shared" si="0"/>
        <v>3107563</v>
      </c>
      <c r="E12" s="654">
        <v>3107563</v>
      </c>
      <c r="F12" s="654"/>
      <c r="G12" s="654"/>
      <c r="H12" s="654"/>
      <c r="I12" s="654"/>
      <c r="J12" s="612"/>
    </row>
    <row r="13" spans="1:10" ht="15" customHeight="1" x14ac:dyDescent="0.25">
      <c r="A13" s="651" t="s">
        <v>454</v>
      </c>
      <c r="B13" s="622" t="s">
        <v>1031</v>
      </c>
      <c r="C13" s="626" t="s">
        <v>1032</v>
      </c>
      <c r="D13" s="653">
        <f t="shared" si="0"/>
        <v>0</v>
      </c>
      <c r="E13" s="654"/>
      <c r="F13" s="654"/>
      <c r="G13" s="654"/>
      <c r="H13" s="654"/>
      <c r="I13" s="654"/>
      <c r="J13" s="612"/>
    </row>
    <row r="14" spans="1:10" ht="15" customHeight="1" x14ac:dyDescent="0.25">
      <c r="A14" s="655" t="s">
        <v>456</v>
      </c>
      <c r="B14" s="613" t="s">
        <v>1033</v>
      </c>
      <c r="C14" s="627" t="s">
        <v>1034</v>
      </c>
      <c r="D14" s="653">
        <f t="shared" si="0"/>
        <v>352559085</v>
      </c>
      <c r="E14" s="653">
        <f>SUM(E8:E13)</f>
        <v>352559085</v>
      </c>
      <c r="F14" s="653">
        <f>SUM(F8:F13)</f>
        <v>0</v>
      </c>
      <c r="G14" s="653">
        <f>SUM(G8:G13)</f>
        <v>0</v>
      </c>
      <c r="H14" s="653">
        <f>SUM(H8:H13)</f>
        <v>0</v>
      </c>
      <c r="I14" s="653">
        <f>SUM(I8:I13)</f>
        <v>0</v>
      </c>
      <c r="J14" s="612"/>
    </row>
    <row r="15" spans="1:10" ht="15" customHeight="1" x14ac:dyDescent="0.25">
      <c r="A15" s="651" t="s">
        <v>458</v>
      </c>
      <c r="B15" s="622" t="s">
        <v>1035</v>
      </c>
      <c r="C15" s="626" t="s">
        <v>1036</v>
      </c>
      <c r="D15" s="653">
        <f t="shared" si="0"/>
        <v>0</v>
      </c>
      <c r="E15" s="654"/>
      <c r="F15" s="654"/>
      <c r="G15" s="654"/>
      <c r="H15" s="654"/>
      <c r="I15" s="654"/>
      <c r="J15" s="612"/>
    </row>
    <row r="16" spans="1:10" ht="23.25" customHeight="1" x14ac:dyDescent="0.25">
      <c r="A16" s="651" t="s">
        <v>460</v>
      </c>
      <c r="B16" s="622" t="s">
        <v>1037</v>
      </c>
      <c r="C16" s="626" t="s">
        <v>1038</v>
      </c>
      <c r="D16" s="653">
        <f t="shared" si="0"/>
        <v>0</v>
      </c>
      <c r="E16" s="654"/>
      <c r="F16" s="654"/>
      <c r="G16" s="654"/>
      <c r="H16" s="654"/>
      <c r="I16" s="654"/>
      <c r="J16" s="612"/>
    </row>
    <row r="17" spans="1:10" ht="22.5" customHeight="1" x14ac:dyDescent="0.25">
      <c r="A17" s="651" t="s">
        <v>462</v>
      </c>
      <c r="B17" s="622" t="s">
        <v>1039</v>
      </c>
      <c r="C17" s="626" t="s">
        <v>1040</v>
      </c>
      <c r="D17" s="653">
        <f t="shared" si="0"/>
        <v>0</v>
      </c>
      <c r="E17" s="654"/>
      <c r="F17" s="654"/>
      <c r="G17" s="654"/>
      <c r="H17" s="654"/>
      <c r="I17" s="654"/>
      <c r="J17" s="612"/>
    </row>
    <row r="18" spans="1:10" ht="23.25" customHeight="1" x14ac:dyDescent="0.25">
      <c r="A18" s="651" t="s">
        <v>640</v>
      </c>
      <c r="B18" s="622" t="s">
        <v>1041</v>
      </c>
      <c r="C18" s="626" t="s">
        <v>1042</v>
      </c>
      <c r="D18" s="653">
        <f t="shared" si="0"/>
        <v>0</v>
      </c>
      <c r="E18" s="654"/>
      <c r="F18" s="654"/>
      <c r="G18" s="654"/>
      <c r="H18" s="654"/>
      <c r="I18" s="654"/>
      <c r="J18" s="612"/>
    </row>
    <row r="19" spans="1:10" ht="15" customHeight="1" x14ac:dyDescent="0.25">
      <c r="A19" s="651" t="s">
        <v>429</v>
      </c>
      <c r="B19" s="622" t="s">
        <v>1043</v>
      </c>
      <c r="C19" s="626" t="s">
        <v>1044</v>
      </c>
      <c r="D19" s="653">
        <f t="shared" si="0"/>
        <v>108495470</v>
      </c>
      <c r="E19" s="653">
        <f>SUM(E20:E26)</f>
        <v>19696300</v>
      </c>
      <c r="F19" s="653">
        <f>SUM(F20:F26)</f>
        <v>1415281</v>
      </c>
      <c r="G19" s="653">
        <f>SUM(G20:G26)</f>
        <v>86382791</v>
      </c>
      <c r="H19" s="653">
        <f>SUM(H20:H26)</f>
        <v>1001098</v>
      </c>
      <c r="I19" s="653">
        <f>SUM(I20:I26)</f>
        <v>0</v>
      </c>
      <c r="J19" s="612"/>
    </row>
    <row r="20" spans="1:10" ht="15" customHeight="1" x14ac:dyDescent="0.25">
      <c r="A20" s="651"/>
      <c r="B20" s="622" t="s">
        <v>925</v>
      </c>
      <c r="C20" s="626" t="s">
        <v>1045</v>
      </c>
      <c r="D20" s="653">
        <f t="shared" si="0"/>
        <v>0</v>
      </c>
      <c r="E20" s="654"/>
      <c r="F20" s="654"/>
      <c r="G20" s="654"/>
      <c r="H20" s="654"/>
      <c r="I20" s="654"/>
      <c r="J20" s="612"/>
    </row>
    <row r="21" spans="1:10" ht="15" customHeight="1" x14ac:dyDescent="0.25">
      <c r="A21" s="651"/>
      <c r="B21" s="622" t="s">
        <v>927</v>
      </c>
      <c r="C21" s="626" t="s">
        <v>1046</v>
      </c>
      <c r="D21" s="653">
        <f t="shared" si="0"/>
        <v>14203100</v>
      </c>
      <c r="E21" s="654">
        <v>14203100</v>
      </c>
      <c r="F21" s="654"/>
      <c r="G21" s="654"/>
      <c r="H21" s="654"/>
      <c r="I21" s="654"/>
      <c r="J21" s="612"/>
    </row>
    <row r="22" spans="1:10" ht="15" customHeight="1" x14ac:dyDescent="0.25">
      <c r="A22" s="651"/>
      <c r="B22" s="622" t="s">
        <v>1047</v>
      </c>
      <c r="C22" s="626" t="s">
        <v>1048</v>
      </c>
      <c r="D22" s="653">
        <f t="shared" si="0"/>
        <v>87383889</v>
      </c>
      <c r="E22" s="654"/>
      <c r="F22" s="654"/>
      <c r="G22" s="654">
        <v>86382791</v>
      </c>
      <c r="H22" s="654">
        <v>1001098</v>
      </c>
      <c r="I22" s="654"/>
      <c r="J22" s="612"/>
    </row>
    <row r="23" spans="1:10" ht="15" customHeight="1" x14ac:dyDescent="0.25">
      <c r="A23" s="651"/>
      <c r="B23" s="622" t="s">
        <v>931</v>
      </c>
      <c r="C23" s="626" t="s">
        <v>1049</v>
      </c>
      <c r="D23" s="653">
        <f t="shared" si="0"/>
        <v>0</v>
      </c>
      <c r="E23" s="654"/>
      <c r="F23" s="654"/>
      <c r="G23" s="654"/>
      <c r="H23" s="654"/>
      <c r="I23" s="654"/>
      <c r="J23" s="612"/>
    </row>
    <row r="24" spans="1:10" ht="15" customHeight="1" x14ac:dyDescent="0.25">
      <c r="A24" s="651"/>
      <c r="B24" s="622" t="s">
        <v>933</v>
      </c>
      <c r="C24" s="626" t="s">
        <v>1050</v>
      </c>
      <c r="D24" s="653">
        <f t="shared" si="0"/>
        <v>0</v>
      </c>
      <c r="E24" s="654"/>
      <c r="F24" s="654"/>
      <c r="G24" s="654"/>
      <c r="H24" s="654"/>
      <c r="I24" s="654"/>
      <c r="J24" s="612"/>
    </row>
    <row r="25" spans="1:10" ht="15" customHeight="1" x14ac:dyDescent="0.25">
      <c r="A25" s="651"/>
      <c r="B25" s="622" t="s">
        <v>1051</v>
      </c>
      <c r="C25" s="626" t="s">
        <v>1052</v>
      </c>
      <c r="D25" s="653">
        <f t="shared" si="0"/>
        <v>0</v>
      </c>
      <c r="E25" s="654"/>
      <c r="F25" s="654"/>
      <c r="G25" s="654"/>
      <c r="H25" s="654"/>
      <c r="I25" s="654"/>
      <c r="J25" s="612"/>
    </row>
    <row r="26" spans="1:10" ht="15" customHeight="1" x14ac:dyDescent="0.25">
      <c r="A26" s="651"/>
      <c r="B26" s="623" t="s">
        <v>1053</v>
      </c>
      <c r="C26" s="626" t="s">
        <v>1054</v>
      </c>
      <c r="D26" s="653">
        <f t="shared" si="0"/>
        <v>6908481</v>
      </c>
      <c r="E26" s="654">
        <v>5493200</v>
      </c>
      <c r="F26" s="654">
        <v>1415281</v>
      </c>
      <c r="G26" s="654"/>
      <c r="H26" s="654"/>
      <c r="I26" s="654"/>
      <c r="J26" s="612"/>
    </row>
    <row r="27" spans="1:10" ht="15" customHeight="1" x14ac:dyDescent="0.25">
      <c r="A27" s="655" t="s">
        <v>465</v>
      </c>
      <c r="B27" s="613" t="s">
        <v>1055</v>
      </c>
      <c r="C27" s="627" t="s">
        <v>1056</v>
      </c>
      <c r="D27" s="653">
        <f t="shared" si="0"/>
        <v>461054555</v>
      </c>
      <c r="E27" s="653">
        <f>SUM(E14:E19)</f>
        <v>372255385</v>
      </c>
      <c r="F27" s="653">
        <f>SUM(F14:F19)</f>
        <v>1415281</v>
      </c>
      <c r="G27" s="653">
        <f>SUM(G14:G19)</f>
        <v>86382791</v>
      </c>
      <c r="H27" s="653">
        <f>SUM(H14:H19)</f>
        <v>1001098</v>
      </c>
      <c r="I27" s="653">
        <f>SUM(I14:I19)</f>
        <v>0</v>
      </c>
      <c r="J27" s="612"/>
    </row>
    <row r="28" spans="1:10" ht="15" customHeight="1" x14ac:dyDescent="0.25">
      <c r="A28" s="651" t="s">
        <v>627</v>
      </c>
      <c r="B28" s="622" t="s">
        <v>1057</v>
      </c>
      <c r="C28" s="626" t="s">
        <v>1058</v>
      </c>
      <c r="D28" s="653">
        <f t="shared" si="0"/>
        <v>184222915</v>
      </c>
      <c r="E28" s="654">
        <v>181210765</v>
      </c>
      <c r="F28" s="654"/>
      <c r="G28" s="654">
        <v>2977150</v>
      </c>
      <c r="H28" s="654">
        <v>35000</v>
      </c>
      <c r="I28" s="654"/>
      <c r="J28" s="612"/>
    </row>
    <row r="29" spans="1:10" ht="23.25" customHeight="1" x14ac:dyDescent="0.25">
      <c r="A29" s="651" t="s">
        <v>467</v>
      </c>
      <c r="B29" s="622" t="s">
        <v>1059</v>
      </c>
      <c r="C29" s="626" t="s">
        <v>1060</v>
      </c>
      <c r="D29" s="653">
        <f t="shared" si="0"/>
        <v>0</v>
      </c>
      <c r="E29" s="654"/>
      <c r="F29" s="654"/>
      <c r="G29" s="654"/>
      <c r="H29" s="654"/>
      <c r="I29" s="654"/>
      <c r="J29" s="612"/>
    </row>
    <row r="30" spans="1:10" ht="23.25" customHeight="1" x14ac:dyDescent="0.25">
      <c r="A30" s="651" t="s">
        <v>469</v>
      </c>
      <c r="B30" s="622" t="s">
        <v>1061</v>
      </c>
      <c r="C30" s="626" t="s">
        <v>1062</v>
      </c>
      <c r="D30" s="653">
        <f t="shared" si="0"/>
        <v>0</v>
      </c>
      <c r="E30" s="654"/>
      <c r="F30" s="654"/>
      <c r="G30" s="654"/>
      <c r="H30" s="654"/>
      <c r="I30" s="654"/>
      <c r="J30" s="612"/>
    </row>
    <row r="31" spans="1:10" ht="21" customHeight="1" x14ac:dyDescent="0.25">
      <c r="A31" s="651" t="s">
        <v>471</v>
      </c>
      <c r="B31" s="622" t="s">
        <v>1063</v>
      </c>
      <c r="C31" s="626" t="s">
        <v>1064</v>
      </c>
      <c r="D31" s="653">
        <f t="shared" si="0"/>
        <v>0</v>
      </c>
      <c r="E31" s="654"/>
      <c r="F31" s="654"/>
      <c r="G31" s="654"/>
      <c r="H31" s="654"/>
      <c r="I31" s="654"/>
      <c r="J31" s="612"/>
    </row>
    <row r="32" spans="1:10" ht="21" customHeight="1" x14ac:dyDescent="0.25">
      <c r="A32" s="651" t="s">
        <v>473</v>
      </c>
      <c r="B32" s="622" t="s">
        <v>1065</v>
      </c>
      <c r="C32" s="626" t="s">
        <v>1066</v>
      </c>
      <c r="D32" s="653">
        <f t="shared" si="0"/>
        <v>0</v>
      </c>
      <c r="E32" s="654"/>
      <c r="F32" s="654"/>
      <c r="G32" s="654"/>
      <c r="H32" s="654"/>
      <c r="I32" s="654"/>
      <c r="J32" s="612"/>
    </row>
    <row r="33" spans="1:10" ht="15" customHeight="1" x14ac:dyDescent="0.25">
      <c r="A33" s="655" t="s">
        <v>475</v>
      </c>
      <c r="B33" s="613" t="s">
        <v>1067</v>
      </c>
      <c r="C33" s="627" t="s">
        <v>1068</v>
      </c>
      <c r="D33" s="653">
        <f t="shared" si="0"/>
        <v>184222915</v>
      </c>
      <c r="E33" s="653">
        <f>SUM(E28:E32)</f>
        <v>181210765</v>
      </c>
      <c r="F33" s="653">
        <f>SUM(F28:F32)</f>
        <v>0</v>
      </c>
      <c r="G33" s="653">
        <f>SUM(G28:G32)</f>
        <v>2977150</v>
      </c>
      <c r="H33" s="653">
        <f>SUM(H28:H32)</f>
        <v>35000</v>
      </c>
      <c r="I33" s="653">
        <f>SUM(I28:I32)</f>
        <v>0</v>
      </c>
      <c r="J33" s="612"/>
    </row>
    <row r="34" spans="1:10" ht="15" customHeight="1" x14ac:dyDescent="0.25">
      <c r="A34" s="651" t="s">
        <v>477</v>
      </c>
      <c r="B34" s="622" t="s">
        <v>1069</v>
      </c>
      <c r="C34" s="626" t="s">
        <v>1070</v>
      </c>
      <c r="D34" s="653">
        <f t="shared" si="0"/>
        <v>0</v>
      </c>
      <c r="E34" s="654"/>
      <c r="F34" s="654"/>
      <c r="G34" s="654"/>
      <c r="H34" s="654"/>
      <c r="I34" s="654"/>
      <c r="J34" s="612"/>
    </row>
    <row r="35" spans="1:10" ht="15" customHeight="1" x14ac:dyDescent="0.25">
      <c r="A35" s="651" t="s">
        <v>479</v>
      </c>
      <c r="B35" s="622" t="s">
        <v>1071</v>
      </c>
      <c r="C35" s="626" t="s">
        <v>1072</v>
      </c>
      <c r="D35" s="653">
        <f t="shared" si="0"/>
        <v>0</v>
      </c>
      <c r="E35" s="654"/>
      <c r="F35" s="654"/>
      <c r="G35" s="654"/>
      <c r="H35" s="654"/>
      <c r="I35" s="654"/>
      <c r="J35" s="612"/>
    </row>
    <row r="36" spans="1:10" ht="15" customHeight="1" x14ac:dyDescent="0.25">
      <c r="A36" s="655" t="s">
        <v>481</v>
      </c>
      <c r="B36" s="613" t="s">
        <v>1073</v>
      </c>
      <c r="C36" s="627" t="s">
        <v>1074</v>
      </c>
      <c r="D36" s="653">
        <f t="shared" si="0"/>
        <v>0</v>
      </c>
      <c r="E36" s="653">
        <f>SUM(E34:E35)</f>
        <v>0</v>
      </c>
      <c r="F36" s="653">
        <f>SUM(F34:F35)</f>
        <v>0</v>
      </c>
      <c r="G36" s="653">
        <f>SUM(G34:G35)</f>
        <v>0</v>
      </c>
      <c r="H36" s="653">
        <f>SUM(H34:H35)</f>
        <v>0</v>
      </c>
      <c r="I36" s="653">
        <f>SUM(I34:I35)</f>
        <v>0</v>
      </c>
      <c r="J36" s="612"/>
    </row>
    <row r="37" spans="1:10" ht="15" customHeight="1" x14ac:dyDescent="0.25">
      <c r="A37" s="651" t="s">
        <v>483</v>
      </c>
      <c r="B37" s="622" t="s">
        <v>1075</v>
      </c>
      <c r="C37" s="626" t="s">
        <v>1076</v>
      </c>
      <c r="D37" s="653">
        <f t="shared" si="0"/>
        <v>0</v>
      </c>
      <c r="E37" s="654"/>
      <c r="F37" s="654"/>
      <c r="G37" s="654"/>
      <c r="H37" s="654"/>
      <c r="I37" s="654"/>
      <c r="J37" s="612"/>
    </row>
    <row r="38" spans="1:10" ht="15" customHeight="1" x14ac:dyDescent="0.25">
      <c r="A38" s="651" t="s">
        <v>485</v>
      </c>
      <c r="B38" s="622" t="s">
        <v>1077</v>
      </c>
      <c r="C38" s="626" t="s">
        <v>1078</v>
      </c>
      <c r="D38" s="653">
        <f t="shared" si="0"/>
        <v>0</v>
      </c>
      <c r="E38" s="654"/>
      <c r="F38" s="654"/>
      <c r="G38" s="654"/>
      <c r="H38" s="654"/>
      <c r="I38" s="654"/>
      <c r="J38" s="612"/>
    </row>
    <row r="39" spans="1:10" ht="15" customHeight="1" x14ac:dyDescent="0.25">
      <c r="A39" s="651" t="s">
        <v>487</v>
      </c>
      <c r="B39" s="622" t="s">
        <v>1079</v>
      </c>
      <c r="C39" s="626" t="s">
        <v>1080</v>
      </c>
      <c r="D39" s="653">
        <f t="shared" si="0"/>
        <v>104327726</v>
      </c>
      <c r="E39" s="654">
        <v>104327726</v>
      </c>
      <c r="F39" s="654"/>
      <c r="G39" s="654"/>
      <c r="H39" s="654"/>
      <c r="I39" s="654"/>
      <c r="J39" s="612"/>
    </row>
    <row r="40" spans="1:10" ht="15" customHeight="1" x14ac:dyDescent="0.25">
      <c r="A40" s="651" t="s">
        <v>489</v>
      </c>
      <c r="B40" s="622" t="s">
        <v>1081</v>
      </c>
      <c r="C40" s="626" t="s">
        <v>1082</v>
      </c>
      <c r="D40" s="653">
        <f t="shared" si="0"/>
        <v>196139163</v>
      </c>
      <c r="E40" s="654">
        <v>196139163</v>
      </c>
      <c r="F40" s="654"/>
      <c r="G40" s="654"/>
      <c r="H40" s="654"/>
      <c r="I40" s="654"/>
      <c r="J40" s="612"/>
    </row>
    <row r="41" spans="1:10" ht="15" customHeight="1" x14ac:dyDescent="0.25">
      <c r="A41" s="651" t="s">
        <v>491</v>
      </c>
      <c r="B41" s="622" t="s">
        <v>1083</v>
      </c>
      <c r="C41" s="626" t="s">
        <v>1084</v>
      </c>
      <c r="D41" s="653">
        <f t="shared" si="0"/>
        <v>0</v>
      </c>
      <c r="E41" s="654"/>
      <c r="F41" s="654"/>
      <c r="G41" s="654"/>
      <c r="H41" s="654"/>
      <c r="I41" s="654"/>
      <c r="J41" s="612"/>
    </row>
    <row r="42" spans="1:10" ht="15" customHeight="1" x14ac:dyDescent="0.25">
      <c r="A42" s="651" t="s">
        <v>493</v>
      </c>
      <c r="B42" s="622" t="s">
        <v>1085</v>
      </c>
      <c r="C42" s="626" t="s">
        <v>1086</v>
      </c>
      <c r="D42" s="653">
        <f t="shared" si="0"/>
        <v>0</v>
      </c>
      <c r="E42" s="654"/>
      <c r="F42" s="654"/>
      <c r="G42" s="654"/>
      <c r="H42" s="654"/>
      <c r="I42" s="654"/>
      <c r="J42" s="612"/>
    </row>
    <row r="43" spans="1:10" ht="15" customHeight="1" x14ac:dyDescent="0.25">
      <c r="A43" s="651" t="s">
        <v>495</v>
      </c>
      <c r="B43" s="622" t="s">
        <v>1087</v>
      </c>
      <c r="C43" s="626" t="s">
        <v>1088</v>
      </c>
      <c r="D43" s="653">
        <f t="shared" si="0"/>
        <v>11606615</v>
      </c>
      <c r="E43" s="654">
        <v>11606615</v>
      </c>
      <c r="F43" s="654"/>
      <c r="G43" s="654"/>
      <c r="H43" s="654"/>
      <c r="I43" s="654"/>
      <c r="J43" s="612"/>
    </row>
    <row r="44" spans="1:10" ht="15" customHeight="1" x14ac:dyDescent="0.25">
      <c r="A44" s="651" t="s">
        <v>658</v>
      </c>
      <c r="B44" s="622" t="s">
        <v>1089</v>
      </c>
      <c r="C44" s="626" t="s">
        <v>1090</v>
      </c>
      <c r="D44" s="653">
        <f t="shared" si="0"/>
        <v>0</v>
      </c>
      <c r="E44" s="654"/>
      <c r="F44" s="654"/>
      <c r="G44" s="654"/>
      <c r="H44" s="654"/>
      <c r="I44" s="654"/>
      <c r="J44" s="612"/>
    </row>
    <row r="45" spans="1:10" ht="15" customHeight="1" x14ac:dyDescent="0.25">
      <c r="A45" s="655" t="s">
        <v>497</v>
      </c>
      <c r="B45" s="613" t="s">
        <v>1091</v>
      </c>
      <c r="C45" s="627" t="s">
        <v>1092</v>
      </c>
      <c r="D45" s="653">
        <f t="shared" si="0"/>
        <v>207745778</v>
      </c>
      <c r="E45" s="653">
        <f>SUM(E40:E44)</f>
        <v>207745778</v>
      </c>
      <c r="F45" s="653">
        <f>SUM(F40:F44)</f>
        <v>0</v>
      </c>
      <c r="G45" s="653">
        <f>SUM(G40:G44)</f>
        <v>0</v>
      </c>
      <c r="H45" s="653">
        <f>SUM(H40:H44)</f>
        <v>0</v>
      </c>
      <c r="I45" s="653">
        <f>SUM(I40:I44)</f>
        <v>0</v>
      </c>
      <c r="J45" s="612"/>
    </row>
    <row r="46" spans="1:10" ht="15" customHeight="1" x14ac:dyDescent="0.25">
      <c r="A46" s="651" t="s">
        <v>499</v>
      </c>
      <c r="B46" s="622" t="s">
        <v>1093</v>
      </c>
      <c r="C46" s="626" t="s">
        <v>1094</v>
      </c>
      <c r="D46" s="653">
        <f t="shared" si="0"/>
        <v>2872929</v>
      </c>
      <c r="E46" s="654">
        <v>2713577</v>
      </c>
      <c r="F46" s="654">
        <v>159352</v>
      </c>
      <c r="G46" s="654"/>
      <c r="H46" s="654"/>
      <c r="I46" s="654"/>
      <c r="J46" s="612"/>
    </row>
    <row r="47" spans="1:10" ht="15" customHeight="1" x14ac:dyDescent="0.25">
      <c r="A47" s="655" t="s">
        <v>501</v>
      </c>
      <c r="B47" s="613" t="s">
        <v>1095</v>
      </c>
      <c r="C47" s="627" t="s">
        <v>1096</v>
      </c>
      <c r="D47" s="653">
        <f t="shared" si="0"/>
        <v>314946433</v>
      </c>
      <c r="E47" s="653">
        <f>E36+E37+E38+E39+E45+E46</f>
        <v>314787081</v>
      </c>
      <c r="F47" s="653">
        <f>F36+F37+F38+F39+F45+F46</f>
        <v>159352</v>
      </c>
      <c r="G47" s="653">
        <f>G36+G37+G38+G39+G45+G46</f>
        <v>0</v>
      </c>
      <c r="H47" s="653">
        <f>H36+H37+H38+H39+H45+H46</f>
        <v>0</v>
      </c>
      <c r="I47" s="653">
        <f>I36+I37+I38+I39+I45+I46</f>
        <v>0</v>
      </c>
      <c r="J47" s="612"/>
    </row>
    <row r="48" spans="1:10" ht="15" customHeight="1" x14ac:dyDescent="0.25">
      <c r="A48" s="651" t="s">
        <v>503</v>
      </c>
      <c r="B48" s="614" t="s">
        <v>1097</v>
      </c>
      <c r="C48" s="626" t="s">
        <v>1098</v>
      </c>
      <c r="D48" s="653">
        <f t="shared" si="0"/>
        <v>45800</v>
      </c>
      <c r="E48" s="654"/>
      <c r="F48" s="654"/>
      <c r="G48" s="654">
        <v>12800</v>
      </c>
      <c r="H48" s="654"/>
      <c r="I48" s="654">
        <v>33000</v>
      </c>
      <c r="J48" s="612"/>
    </row>
    <row r="49" spans="1:10" ht="15" customHeight="1" x14ac:dyDescent="0.25">
      <c r="A49" s="651" t="s">
        <v>505</v>
      </c>
      <c r="B49" s="614" t="s">
        <v>1099</v>
      </c>
      <c r="C49" s="626" t="s">
        <v>1100</v>
      </c>
      <c r="D49" s="653">
        <f t="shared" si="0"/>
        <v>10196081</v>
      </c>
      <c r="E49" s="654"/>
      <c r="F49" s="654">
        <v>571721</v>
      </c>
      <c r="G49" s="654">
        <v>1134279</v>
      </c>
      <c r="H49" s="654">
        <v>6944681</v>
      </c>
      <c r="I49" s="654">
        <v>1545400</v>
      </c>
      <c r="J49" s="612"/>
    </row>
    <row r="50" spans="1:10" ht="15" customHeight="1" x14ac:dyDescent="0.25">
      <c r="A50" s="651" t="s">
        <v>507</v>
      </c>
      <c r="B50" s="614" t="s">
        <v>1101</v>
      </c>
      <c r="C50" s="626" t="s">
        <v>1102</v>
      </c>
      <c r="D50" s="653">
        <f t="shared" si="0"/>
        <v>2844383</v>
      </c>
      <c r="E50" s="653">
        <f>SUM(E51:E52)</f>
        <v>119695</v>
      </c>
      <c r="F50" s="653">
        <f>SUM(F51:F52)</f>
        <v>1530600</v>
      </c>
      <c r="G50" s="653">
        <f>SUM(G51:G52)</f>
        <v>1194088</v>
      </c>
      <c r="H50" s="653">
        <f>SUM(H51:H52)</f>
        <v>0</v>
      </c>
      <c r="I50" s="653">
        <f>SUM(I51:I52)</f>
        <v>0</v>
      </c>
      <c r="J50" s="612"/>
    </row>
    <row r="51" spans="1:10" ht="15" customHeight="1" x14ac:dyDescent="0.25">
      <c r="A51" s="651"/>
      <c r="B51" s="623" t="s">
        <v>1103</v>
      </c>
      <c r="C51" s="626" t="s">
        <v>1104</v>
      </c>
      <c r="D51" s="653">
        <f t="shared" si="0"/>
        <v>2732689</v>
      </c>
      <c r="E51" s="654">
        <v>119695</v>
      </c>
      <c r="F51" s="654">
        <v>1530600</v>
      </c>
      <c r="G51" s="654">
        <v>1082394</v>
      </c>
      <c r="H51" s="654"/>
      <c r="I51" s="654"/>
      <c r="J51" s="612"/>
    </row>
    <row r="52" spans="1:10" ht="15" customHeight="1" x14ac:dyDescent="0.25">
      <c r="A52" s="651"/>
      <c r="B52" s="623" t="s">
        <v>1105</v>
      </c>
      <c r="C52" s="626" t="s">
        <v>1106</v>
      </c>
      <c r="D52" s="653">
        <f t="shared" si="0"/>
        <v>111694</v>
      </c>
      <c r="E52" s="654"/>
      <c r="F52" s="654"/>
      <c r="G52" s="654">
        <v>111694</v>
      </c>
      <c r="H52" s="654"/>
      <c r="I52" s="654"/>
      <c r="J52" s="612"/>
    </row>
    <row r="53" spans="1:10" ht="15" customHeight="1" x14ac:dyDescent="0.25">
      <c r="A53" s="651" t="s">
        <v>509</v>
      </c>
      <c r="B53" s="614" t="s">
        <v>1107</v>
      </c>
      <c r="C53" s="626" t="s">
        <v>1108</v>
      </c>
      <c r="D53" s="653">
        <f t="shared" si="0"/>
        <v>20090761</v>
      </c>
      <c r="E53" s="654">
        <v>20090761</v>
      </c>
      <c r="F53" s="654"/>
      <c r="G53" s="654"/>
      <c r="H53" s="654"/>
      <c r="I53" s="654"/>
      <c r="J53" s="612"/>
    </row>
    <row r="54" spans="1:10" ht="15" customHeight="1" x14ac:dyDescent="0.25">
      <c r="A54" s="651" t="s">
        <v>576</v>
      </c>
      <c r="B54" s="614" t="s">
        <v>1109</v>
      </c>
      <c r="C54" s="626" t="s">
        <v>1110</v>
      </c>
      <c r="D54" s="653">
        <f t="shared" si="0"/>
        <v>12126909</v>
      </c>
      <c r="E54" s="654">
        <v>3974083</v>
      </c>
      <c r="F54" s="654"/>
      <c r="G54" s="654"/>
      <c r="H54" s="654">
        <v>8152826</v>
      </c>
      <c r="I54" s="654"/>
      <c r="J54" s="612"/>
    </row>
    <row r="55" spans="1:10" ht="15" customHeight="1" x14ac:dyDescent="0.25">
      <c r="A55" s="651" t="s">
        <v>511</v>
      </c>
      <c r="B55" s="614" t="s">
        <v>1111</v>
      </c>
      <c r="C55" s="626" t="s">
        <v>1112</v>
      </c>
      <c r="D55" s="653">
        <f t="shared" si="0"/>
        <v>11380616</v>
      </c>
      <c r="E55" s="654">
        <v>6092495</v>
      </c>
      <c r="F55" s="654">
        <v>592499</v>
      </c>
      <c r="G55" s="654">
        <v>619287</v>
      </c>
      <c r="H55" s="654">
        <v>4076335</v>
      </c>
      <c r="I55" s="654"/>
      <c r="J55" s="612"/>
    </row>
    <row r="56" spans="1:10" ht="15" customHeight="1" x14ac:dyDescent="0.25">
      <c r="A56" s="651" t="s">
        <v>513</v>
      </c>
      <c r="B56" s="614" t="s">
        <v>1113</v>
      </c>
      <c r="C56" s="626" t="s">
        <v>1114</v>
      </c>
      <c r="D56" s="653">
        <f t="shared" si="0"/>
        <v>1635000</v>
      </c>
      <c r="E56" s="654">
        <v>1372000</v>
      </c>
      <c r="F56" s="654"/>
      <c r="G56" s="656">
        <v>8000</v>
      </c>
      <c r="H56" s="654">
        <v>255000</v>
      </c>
      <c r="I56" s="654"/>
      <c r="J56" s="612"/>
    </row>
    <row r="57" spans="1:10" ht="15" customHeight="1" x14ac:dyDescent="0.25">
      <c r="A57" s="651" t="s">
        <v>515</v>
      </c>
      <c r="B57" s="614" t="s">
        <v>1115</v>
      </c>
      <c r="C57" s="626" t="s">
        <v>1116</v>
      </c>
      <c r="D57" s="653">
        <f t="shared" si="0"/>
        <v>127141</v>
      </c>
      <c r="E57" s="654">
        <v>81979</v>
      </c>
      <c r="F57" s="654">
        <v>9386</v>
      </c>
      <c r="G57" s="654">
        <v>34322</v>
      </c>
      <c r="H57" s="654"/>
      <c r="I57" s="654">
        <v>1454</v>
      </c>
      <c r="J57" s="612"/>
    </row>
    <row r="58" spans="1:10" ht="15" customHeight="1" x14ac:dyDescent="0.25">
      <c r="A58" s="651" t="s">
        <v>517</v>
      </c>
      <c r="B58" s="614" t="s">
        <v>1117</v>
      </c>
      <c r="C58" s="626" t="s">
        <v>1118</v>
      </c>
      <c r="D58" s="653">
        <f t="shared" si="0"/>
        <v>916</v>
      </c>
      <c r="E58" s="654">
        <v>600</v>
      </c>
      <c r="F58" s="654"/>
      <c r="G58" s="654"/>
      <c r="H58" s="654">
        <v>316</v>
      </c>
      <c r="I58" s="654"/>
      <c r="J58" s="612"/>
    </row>
    <row r="59" spans="1:10" ht="15" customHeight="1" x14ac:dyDescent="0.25">
      <c r="A59" s="651" t="s">
        <v>519</v>
      </c>
      <c r="B59" s="614" t="s">
        <v>1119</v>
      </c>
      <c r="C59" s="626" t="s">
        <v>1120</v>
      </c>
      <c r="D59" s="653">
        <f t="shared" si="0"/>
        <v>1291161</v>
      </c>
      <c r="E59" s="654">
        <v>1113662</v>
      </c>
      <c r="F59" s="654">
        <v>61757</v>
      </c>
      <c r="G59" s="654">
        <v>115698</v>
      </c>
      <c r="H59" s="654">
        <v>10</v>
      </c>
      <c r="I59" s="654">
        <v>34</v>
      </c>
      <c r="J59" s="612"/>
    </row>
    <row r="60" spans="1:10" ht="15" customHeight="1" x14ac:dyDescent="0.25">
      <c r="A60" s="655" t="s">
        <v>521</v>
      </c>
      <c r="B60" s="618" t="s">
        <v>95</v>
      </c>
      <c r="C60" s="627" t="s">
        <v>1121</v>
      </c>
      <c r="D60" s="653">
        <f t="shared" si="0"/>
        <v>59738768</v>
      </c>
      <c r="E60" s="653">
        <f>E48+E49+E50+E53+E54+E55+E56+E57+E58+E59</f>
        <v>32845275</v>
      </c>
      <c r="F60" s="653">
        <f>F48+F49+F50+F53+F54+F55+F56+F57+F58+F59</f>
        <v>2765963</v>
      </c>
      <c r="G60" s="653">
        <f>G48+G49+G50+G53+G54+G55+G56+G57+G58+G59</f>
        <v>3118474</v>
      </c>
      <c r="H60" s="653">
        <f>H48+H49+H50+H53+H54+H55+H56+H57+H58+H59</f>
        <v>19429168</v>
      </c>
      <c r="I60" s="653">
        <f>I48+I49+I50+I53+I54+I55+I56+I57+I58+I59</f>
        <v>1579888</v>
      </c>
      <c r="J60" s="612"/>
    </row>
    <row r="61" spans="1:10" ht="15" customHeight="1" x14ac:dyDescent="0.25">
      <c r="A61" s="651">
        <v>45</v>
      </c>
      <c r="B61" s="614" t="s">
        <v>1122</v>
      </c>
      <c r="C61" s="626" t="s">
        <v>1123</v>
      </c>
      <c r="D61" s="653">
        <f t="shared" si="0"/>
        <v>0</v>
      </c>
      <c r="E61" s="654"/>
      <c r="F61" s="654"/>
      <c r="G61" s="654"/>
      <c r="H61" s="654"/>
      <c r="I61" s="654"/>
      <c r="J61" s="612"/>
    </row>
    <row r="62" spans="1:10" ht="15" customHeight="1" x14ac:dyDescent="0.25">
      <c r="A62" s="651">
        <v>46</v>
      </c>
      <c r="B62" s="614" t="s">
        <v>1124</v>
      </c>
      <c r="C62" s="626" t="s">
        <v>1125</v>
      </c>
      <c r="D62" s="653">
        <f t="shared" si="0"/>
        <v>174724</v>
      </c>
      <c r="E62" s="654">
        <v>174724</v>
      </c>
      <c r="F62" s="654"/>
      <c r="G62" s="654"/>
      <c r="H62" s="654"/>
      <c r="I62" s="654"/>
      <c r="J62" s="612"/>
    </row>
    <row r="63" spans="1:10" ht="15" customHeight="1" x14ac:dyDescent="0.25">
      <c r="A63" s="651">
        <v>47</v>
      </c>
      <c r="B63" s="614" t="s">
        <v>1126</v>
      </c>
      <c r="C63" s="626" t="s">
        <v>1127</v>
      </c>
      <c r="D63" s="653">
        <f t="shared" si="0"/>
        <v>225000</v>
      </c>
      <c r="E63" s="654"/>
      <c r="F63" s="654">
        <v>225000</v>
      </c>
      <c r="G63" s="654"/>
      <c r="H63" s="654"/>
      <c r="I63" s="654"/>
      <c r="J63" s="612"/>
    </row>
    <row r="64" spans="1:10" ht="15" customHeight="1" x14ac:dyDescent="0.25">
      <c r="A64" s="651">
        <v>48</v>
      </c>
      <c r="B64" s="614" t="s">
        <v>1128</v>
      </c>
      <c r="C64" s="626" t="s">
        <v>1129</v>
      </c>
      <c r="D64" s="653">
        <f t="shared" si="0"/>
        <v>0</v>
      </c>
      <c r="E64" s="654"/>
      <c r="F64" s="654"/>
      <c r="G64" s="654"/>
      <c r="H64" s="654"/>
      <c r="I64" s="654"/>
      <c r="J64" s="612"/>
    </row>
    <row r="65" spans="1:10" ht="15" customHeight="1" x14ac:dyDescent="0.25">
      <c r="A65" s="651">
        <v>49</v>
      </c>
      <c r="B65" s="614" t="s">
        <v>1130</v>
      </c>
      <c r="C65" s="626" t="s">
        <v>1131</v>
      </c>
      <c r="D65" s="653">
        <f t="shared" si="0"/>
        <v>0</v>
      </c>
      <c r="E65" s="654"/>
      <c r="F65" s="654"/>
      <c r="G65" s="654"/>
      <c r="H65" s="654"/>
      <c r="I65" s="654"/>
      <c r="J65" s="612"/>
    </row>
    <row r="66" spans="1:10" ht="15" customHeight="1" x14ac:dyDescent="0.25">
      <c r="A66" s="655">
        <v>50</v>
      </c>
      <c r="B66" s="613" t="s">
        <v>1132</v>
      </c>
      <c r="C66" s="627" t="s">
        <v>1133</v>
      </c>
      <c r="D66" s="653">
        <f t="shared" si="0"/>
        <v>399724</v>
      </c>
      <c r="E66" s="653">
        <f>SUM(E61:E65)</f>
        <v>174724</v>
      </c>
      <c r="F66" s="653">
        <f>SUM(F61:F65)</f>
        <v>225000</v>
      </c>
      <c r="G66" s="653">
        <f>SUM(G61:G65)</f>
        <v>0</v>
      </c>
      <c r="H66" s="653">
        <f>SUM(H61:H65)</f>
        <v>0</v>
      </c>
      <c r="I66" s="653">
        <f>SUM(I61:I65)</f>
        <v>0</v>
      </c>
      <c r="J66" s="612"/>
    </row>
    <row r="67" spans="1:10" ht="15" customHeight="1" x14ac:dyDescent="0.25">
      <c r="A67" s="651">
        <v>51</v>
      </c>
      <c r="B67" s="614" t="s">
        <v>1134</v>
      </c>
      <c r="C67" s="626" t="s">
        <v>1135</v>
      </c>
      <c r="D67" s="653">
        <f t="shared" si="0"/>
        <v>0</v>
      </c>
      <c r="E67" s="654"/>
      <c r="F67" s="654"/>
      <c r="G67" s="654"/>
      <c r="H67" s="654"/>
      <c r="I67" s="654"/>
      <c r="J67" s="612"/>
    </row>
    <row r="68" spans="1:10" ht="24" customHeight="1" x14ac:dyDescent="0.25">
      <c r="A68" s="651">
        <v>52</v>
      </c>
      <c r="B68" s="622" t="s">
        <v>1136</v>
      </c>
      <c r="C68" s="626" t="s">
        <v>1137</v>
      </c>
      <c r="D68" s="653">
        <f t="shared" si="0"/>
        <v>0</v>
      </c>
      <c r="E68" s="654"/>
      <c r="F68" s="654"/>
      <c r="G68" s="654"/>
      <c r="H68" s="654"/>
      <c r="I68" s="654"/>
      <c r="J68" s="612"/>
    </row>
    <row r="69" spans="1:10" ht="15" customHeight="1" x14ac:dyDescent="0.25">
      <c r="A69" s="651">
        <v>53</v>
      </c>
      <c r="B69" s="614" t="s">
        <v>1138</v>
      </c>
      <c r="C69" s="626" t="s">
        <v>1139</v>
      </c>
      <c r="D69" s="653">
        <f t="shared" si="0"/>
        <v>384600</v>
      </c>
      <c r="E69" s="654"/>
      <c r="F69" s="654"/>
      <c r="G69" s="654">
        <v>69600</v>
      </c>
      <c r="H69" s="654"/>
      <c r="I69" s="654">
        <v>315000</v>
      </c>
      <c r="J69" s="612"/>
    </row>
    <row r="70" spans="1:10" ht="15" customHeight="1" x14ac:dyDescent="0.25">
      <c r="A70" s="655">
        <v>54</v>
      </c>
      <c r="B70" s="613" t="s">
        <v>1140</v>
      </c>
      <c r="C70" s="627" t="s">
        <v>1141</v>
      </c>
      <c r="D70" s="653">
        <f t="shared" si="0"/>
        <v>384600</v>
      </c>
      <c r="E70" s="653">
        <f>SUM(E67:E69)</f>
        <v>0</v>
      </c>
      <c r="F70" s="653">
        <f>SUM(F67:F69)</f>
        <v>0</v>
      </c>
      <c r="G70" s="653">
        <f>SUM(G67:G69)</f>
        <v>69600</v>
      </c>
      <c r="H70" s="653">
        <f>SUM(H67:H69)</f>
        <v>0</v>
      </c>
      <c r="I70" s="653">
        <f>SUM(I67:I69)</f>
        <v>315000</v>
      </c>
      <c r="J70" s="612"/>
    </row>
    <row r="71" spans="1:10" ht="15" customHeight="1" x14ac:dyDescent="0.25">
      <c r="A71" s="651">
        <v>55</v>
      </c>
      <c r="B71" s="614" t="s">
        <v>1142</v>
      </c>
      <c r="C71" s="626" t="s">
        <v>1143</v>
      </c>
      <c r="D71" s="653">
        <f t="shared" si="0"/>
        <v>0</v>
      </c>
      <c r="E71" s="654"/>
      <c r="F71" s="654"/>
      <c r="G71" s="654"/>
      <c r="H71" s="654"/>
      <c r="I71" s="654"/>
      <c r="J71" s="612"/>
    </row>
    <row r="72" spans="1:10" ht="15" customHeight="1" x14ac:dyDescent="0.25">
      <c r="A72" s="651">
        <v>56</v>
      </c>
      <c r="B72" s="622" t="s">
        <v>1144</v>
      </c>
      <c r="C72" s="626" t="s">
        <v>1145</v>
      </c>
      <c r="D72" s="653">
        <f t="shared" ref="D72:D89" si="1">SUM(E72:I72)</f>
        <v>435500</v>
      </c>
      <c r="E72" s="654">
        <v>435500</v>
      </c>
      <c r="F72" s="654"/>
      <c r="G72" s="654"/>
      <c r="H72" s="654"/>
      <c r="I72" s="654"/>
      <c r="J72" s="612"/>
    </row>
    <row r="73" spans="1:10" ht="15" customHeight="1" x14ac:dyDescent="0.25">
      <c r="A73" s="651">
        <v>57</v>
      </c>
      <c r="B73" s="614" t="s">
        <v>1146</v>
      </c>
      <c r="C73" s="626" t="s">
        <v>1147</v>
      </c>
      <c r="D73" s="653">
        <f t="shared" si="1"/>
        <v>0</v>
      </c>
      <c r="E73" s="654"/>
      <c r="F73" s="654"/>
      <c r="G73" s="654"/>
      <c r="H73" s="654"/>
      <c r="I73" s="654"/>
      <c r="J73" s="612"/>
    </row>
    <row r="74" spans="1:10" ht="15" customHeight="1" thickBot="1" x14ac:dyDescent="0.3">
      <c r="A74" s="657">
        <v>58</v>
      </c>
      <c r="B74" s="658" t="s">
        <v>1148</v>
      </c>
      <c r="C74" s="659" t="s">
        <v>1149</v>
      </c>
      <c r="D74" s="653">
        <f t="shared" si="1"/>
        <v>435500</v>
      </c>
      <c r="E74" s="660">
        <f>SUM(E71:E73)</f>
        <v>435500</v>
      </c>
      <c r="F74" s="660">
        <f>SUM(F71:F73)</f>
        <v>0</v>
      </c>
      <c r="G74" s="660">
        <f>SUM(G71:G73)</f>
        <v>0</v>
      </c>
      <c r="H74" s="660">
        <f>SUM(H71:H73)</f>
        <v>0</v>
      </c>
      <c r="I74" s="660">
        <f>SUM(I71:I73)</f>
        <v>0</v>
      </c>
      <c r="J74" s="612"/>
    </row>
    <row r="75" spans="1:10" ht="15" customHeight="1" thickBot="1" x14ac:dyDescent="0.3">
      <c r="A75" s="661">
        <v>59</v>
      </c>
      <c r="B75" s="662" t="s">
        <v>1150</v>
      </c>
      <c r="C75" s="663" t="s">
        <v>1151</v>
      </c>
      <c r="D75" s="653">
        <f t="shared" si="1"/>
        <v>1021182495</v>
      </c>
      <c r="E75" s="664">
        <f>E27+E33+E47+E60+E66+E70+E74</f>
        <v>901708730</v>
      </c>
      <c r="F75" s="664">
        <f>F27+F33+F47+F60+F66+F70+F74</f>
        <v>4565596</v>
      </c>
      <c r="G75" s="664">
        <f>G27+G33+G47+G60+G66+G70+G74</f>
        <v>92548015</v>
      </c>
      <c r="H75" s="664">
        <f>H27+H33+H47+H60+H66+H70+H74</f>
        <v>20465266</v>
      </c>
      <c r="I75" s="664">
        <f>I27+I33+I47+I60+I66+I70+I74</f>
        <v>1894888</v>
      </c>
      <c r="J75" s="612"/>
    </row>
    <row r="76" spans="1:10" x14ac:dyDescent="0.25">
      <c r="A76" s="665">
        <v>60</v>
      </c>
      <c r="B76" s="634" t="s">
        <v>1152</v>
      </c>
      <c r="C76" s="666" t="s">
        <v>1153</v>
      </c>
      <c r="D76" s="653">
        <f t="shared" si="1"/>
        <v>0</v>
      </c>
      <c r="E76" s="666"/>
      <c r="F76" s="666"/>
      <c r="G76" s="666"/>
      <c r="H76" s="666"/>
      <c r="I76" s="666"/>
      <c r="J76" s="612"/>
    </row>
    <row r="77" spans="1:10" x14ac:dyDescent="0.25">
      <c r="A77" s="655">
        <v>61</v>
      </c>
      <c r="B77" s="637" t="s">
        <v>1154</v>
      </c>
      <c r="C77" s="667" t="s">
        <v>1155</v>
      </c>
      <c r="D77" s="653">
        <f t="shared" si="1"/>
        <v>0</v>
      </c>
      <c r="E77" s="667"/>
      <c r="F77" s="667"/>
      <c r="G77" s="667"/>
      <c r="H77" s="668"/>
      <c r="I77" s="667"/>
      <c r="J77" s="612"/>
    </row>
    <row r="78" spans="1:10" x14ac:dyDescent="0.25">
      <c r="A78" s="655">
        <v>62</v>
      </c>
      <c r="B78" s="622" t="s">
        <v>1156</v>
      </c>
      <c r="C78" s="667" t="s">
        <v>1157</v>
      </c>
      <c r="D78" s="653">
        <f t="shared" si="1"/>
        <v>565881621</v>
      </c>
      <c r="E78" s="667">
        <v>530547080</v>
      </c>
      <c r="F78" s="667">
        <v>8680504</v>
      </c>
      <c r="G78" s="667">
        <v>20933084</v>
      </c>
      <c r="H78" s="668">
        <v>4152888</v>
      </c>
      <c r="I78" s="667">
        <v>1568065</v>
      </c>
      <c r="J78" s="612"/>
    </row>
    <row r="79" spans="1:10" x14ac:dyDescent="0.25">
      <c r="A79" s="655">
        <v>63</v>
      </c>
      <c r="B79" s="622" t="s">
        <v>1158</v>
      </c>
      <c r="C79" s="667" t="s">
        <v>1159</v>
      </c>
      <c r="D79" s="653">
        <f t="shared" si="1"/>
        <v>0</v>
      </c>
      <c r="E79" s="667"/>
      <c r="F79" s="667"/>
      <c r="G79" s="667"/>
      <c r="H79" s="668"/>
      <c r="I79" s="667"/>
      <c r="J79" s="612"/>
    </row>
    <row r="80" spans="1:10" x14ac:dyDescent="0.25">
      <c r="A80" s="655">
        <v>64</v>
      </c>
      <c r="B80" s="613" t="s">
        <v>1160</v>
      </c>
      <c r="C80" s="667" t="s">
        <v>1161</v>
      </c>
      <c r="D80" s="653">
        <f t="shared" si="1"/>
        <v>565881621</v>
      </c>
      <c r="E80" s="667">
        <f>SUM(E78:E79)</f>
        <v>530547080</v>
      </c>
      <c r="F80" s="667">
        <f>SUM(F78:F79)</f>
        <v>8680504</v>
      </c>
      <c r="G80" s="667">
        <f>SUM(G78:G79)</f>
        <v>20933084</v>
      </c>
      <c r="H80" s="668">
        <f>SUM(H78:H79)</f>
        <v>4152888</v>
      </c>
      <c r="I80" s="667">
        <f>SUM(I78:I79)</f>
        <v>1568065</v>
      </c>
      <c r="J80" s="612"/>
    </row>
    <row r="81" spans="1:10" x14ac:dyDescent="0.25">
      <c r="A81" s="655">
        <v>65</v>
      </c>
      <c r="B81" s="640" t="s">
        <v>1162</v>
      </c>
      <c r="C81" s="667" t="s">
        <v>1163</v>
      </c>
      <c r="D81" s="653">
        <f t="shared" si="1"/>
        <v>41241348</v>
      </c>
      <c r="E81" s="667">
        <v>41241348</v>
      </c>
      <c r="F81" s="667"/>
      <c r="G81" s="667"/>
      <c r="H81" s="667"/>
      <c r="I81" s="667"/>
      <c r="J81" s="612"/>
    </row>
    <row r="82" spans="1:10" x14ac:dyDescent="0.25">
      <c r="A82" s="655">
        <v>66</v>
      </c>
      <c r="B82" s="640" t="s">
        <v>1164</v>
      </c>
      <c r="C82" s="667" t="s">
        <v>1165</v>
      </c>
      <c r="D82" s="653">
        <f t="shared" si="1"/>
        <v>0</v>
      </c>
      <c r="E82" s="667"/>
      <c r="F82" s="667"/>
      <c r="G82" s="667"/>
      <c r="H82" s="667"/>
      <c r="I82" s="667"/>
      <c r="J82" s="612"/>
    </row>
    <row r="83" spans="1:10" x14ac:dyDescent="0.25">
      <c r="A83" s="655">
        <v>67</v>
      </c>
      <c r="B83" s="640" t="s">
        <v>1166</v>
      </c>
      <c r="C83" s="667" t="s">
        <v>1167</v>
      </c>
      <c r="D83" s="653">
        <f t="shared" si="1"/>
        <v>431526969</v>
      </c>
      <c r="E83" s="669"/>
      <c r="F83" s="669">
        <v>150238027</v>
      </c>
      <c r="G83" s="669">
        <v>125102024</v>
      </c>
      <c r="H83" s="669">
        <v>104932526</v>
      </c>
      <c r="I83" s="669">
        <v>51254392</v>
      </c>
      <c r="J83" s="612"/>
    </row>
    <row r="84" spans="1:10" x14ac:dyDescent="0.25">
      <c r="A84" s="655">
        <v>68</v>
      </c>
      <c r="B84" s="640" t="s">
        <v>1168</v>
      </c>
      <c r="C84" s="667" t="s">
        <v>1169</v>
      </c>
      <c r="D84" s="653">
        <f t="shared" si="1"/>
        <v>0</v>
      </c>
      <c r="E84" s="670"/>
      <c r="F84" s="670"/>
      <c r="G84" s="670"/>
      <c r="H84" s="670"/>
      <c r="I84" s="670"/>
      <c r="J84" s="612"/>
    </row>
    <row r="85" spans="1:10" x14ac:dyDescent="0.25">
      <c r="A85" s="655">
        <v>69</v>
      </c>
      <c r="B85" s="614" t="s">
        <v>1170</v>
      </c>
      <c r="C85" s="667" t="s">
        <v>1171</v>
      </c>
      <c r="D85" s="653">
        <f t="shared" si="1"/>
        <v>0</v>
      </c>
      <c r="E85" s="670"/>
      <c r="F85" s="670"/>
      <c r="G85" s="670"/>
      <c r="H85" s="670"/>
      <c r="I85" s="670"/>
      <c r="J85" s="612"/>
    </row>
    <row r="86" spans="1:10" x14ac:dyDescent="0.25">
      <c r="A86" s="655">
        <v>70</v>
      </c>
      <c r="B86" s="618" t="s">
        <v>1172</v>
      </c>
      <c r="C86" s="667" t="s">
        <v>1173</v>
      </c>
      <c r="D86" s="653">
        <f t="shared" si="1"/>
        <v>1038649938</v>
      </c>
      <c r="E86" s="670">
        <f>(SUM(E80:E85))+E76+E77</f>
        <v>571788428</v>
      </c>
      <c r="F86" s="670">
        <f>(SUM(F80:F85))+F76+F77</f>
        <v>158918531</v>
      </c>
      <c r="G86" s="670">
        <f>(SUM(G80:G85))+G76+G77</f>
        <v>146035108</v>
      </c>
      <c r="H86" s="670">
        <f>(SUM(H80:H85))+H76+H77</f>
        <v>109085414</v>
      </c>
      <c r="I86" s="670">
        <f>(SUM(I80:I85))+I76+I77</f>
        <v>52822457</v>
      </c>
      <c r="J86" s="612"/>
    </row>
    <row r="87" spans="1:10" x14ac:dyDescent="0.25">
      <c r="A87" s="655">
        <v>71</v>
      </c>
      <c r="B87" s="637" t="s">
        <v>1174</v>
      </c>
      <c r="C87" s="667" t="s">
        <v>1175</v>
      </c>
      <c r="D87" s="653">
        <f t="shared" si="1"/>
        <v>0</v>
      </c>
      <c r="E87" s="670"/>
      <c r="F87" s="670"/>
      <c r="G87" s="670"/>
      <c r="H87" s="670"/>
      <c r="I87" s="670"/>
      <c r="J87" s="612"/>
    </row>
    <row r="88" spans="1:10" x14ac:dyDescent="0.25">
      <c r="A88" s="655">
        <v>72</v>
      </c>
      <c r="B88" s="637" t="s">
        <v>1176</v>
      </c>
      <c r="C88" s="667" t="s">
        <v>1177</v>
      </c>
      <c r="D88" s="653">
        <f t="shared" si="1"/>
        <v>1038649938</v>
      </c>
      <c r="E88" s="670">
        <f>SUM(E86:E87)</f>
        <v>571788428</v>
      </c>
      <c r="F88" s="670">
        <f>SUM(F86:F87)</f>
        <v>158918531</v>
      </c>
      <c r="G88" s="670">
        <f>SUM(G86:G87)</f>
        <v>146035108</v>
      </c>
      <c r="H88" s="670">
        <f>SUM(H86:H87)</f>
        <v>109085414</v>
      </c>
      <c r="I88" s="670">
        <f>SUM(I86:I87)</f>
        <v>52822457</v>
      </c>
      <c r="J88" s="612"/>
    </row>
    <row r="89" spans="1:10" x14ac:dyDescent="0.25">
      <c r="A89" s="671">
        <v>73</v>
      </c>
      <c r="B89" s="672" t="s">
        <v>1178</v>
      </c>
      <c r="C89" s="672"/>
      <c r="D89" s="653">
        <f t="shared" si="1"/>
        <v>2059832433</v>
      </c>
      <c r="E89" s="673">
        <f>E75+E88</f>
        <v>1473497158</v>
      </c>
      <c r="F89" s="673">
        <f>F75+F88</f>
        <v>163484127</v>
      </c>
      <c r="G89" s="673">
        <f>G75+G88</f>
        <v>238583123</v>
      </c>
      <c r="H89" s="673">
        <f>H75+H88</f>
        <v>129550680</v>
      </c>
      <c r="I89" s="673">
        <f>I75+I88</f>
        <v>54717345</v>
      </c>
      <c r="J89" s="612"/>
    </row>
    <row r="90" spans="1:10" x14ac:dyDescent="0.25">
      <c r="A90" s="674"/>
      <c r="B90" s="674"/>
      <c r="C90" s="674"/>
      <c r="D90" s="674"/>
      <c r="E90" s="674"/>
      <c r="F90" s="674"/>
      <c r="G90" s="674"/>
      <c r="H90" s="674"/>
      <c r="I90" s="674"/>
    </row>
    <row r="91" spans="1:10" x14ac:dyDescent="0.25">
      <c r="A91" s="674"/>
      <c r="B91" s="675"/>
      <c r="C91" s="676"/>
      <c r="D91" s="674"/>
      <c r="E91" s="674"/>
      <c r="F91" s="674"/>
      <c r="G91" s="674"/>
      <c r="H91" s="674"/>
      <c r="I91" s="674"/>
    </row>
    <row r="92" spans="1:10" x14ac:dyDescent="0.25">
      <c r="A92" s="674"/>
      <c r="B92" s="675"/>
      <c r="C92" s="674"/>
      <c r="D92" s="674"/>
      <c r="E92" s="674"/>
      <c r="F92" s="674"/>
      <c r="G92" s="674"/>
      <c r="H92" s="674"/>
      <c r="I92" s="674"/>
    </row>
    <row r="93" spans="1:10" x14ac:dyDescent="0.25">
      <c r="A93" s="674"/>
      <c r="B93" s="675"/>
      <c r="C93" s="674"/>
      <c r="D93" s="674"/>
      <c r="E93" s="674"/>
      <c r="F93" s="674"/>
      <c r="G93" s="674"/>
      <c r="H93" s="674"/>
      <c r="I93" s="674"/>
    </row>
    <row r="94" spans="1:10" ht="15.75" x14ac:dyDescent="0.25">
      <c r="B94" s="677"/>
    </row>
  </sheetData>
  <pageMargins left="0" right="0" top="0" bottom="0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61DC8-31D5-46E6-BAC3-233997ABC226}">
  <dimension ref="A1:J79"/>
  <sheetViews>
    <sheetView workbookViewId="0">
      <selection activeCell="C2" sqref="C2"/>
    </sheetView>
  </sheetViews>
  <sheetFormatPr defaultRowHeight="15" x14ac:dyDescent="0.25"/>
  <cols>
    <col min="1" max="1" width="6.28515625" style="591" customWidth="1"/>
    <col min="2" max="2" width="81.85546875" style="591" customWidth="1"/>
    <col min="3" max="3" width="8.42578125" style="591" customWidth="1"/>
    <col min="4" max="9" width="12.7109375" style="591" customWidth="1"/>
    <col min="10" max="10" width="6" style="591" customWidth="1"/>
    <col min="11" max="256" width="8.85546875" style="591"/>
    <col min="257" max="257" width="6.28515625" style="591" customWidth="1"/>
    <col min="258" max="258" width="81.85546875" style="591" customWidth="1"/>
    <col min="259" max="259" width="8.42578125" style="591" customWidth="1"/>
    <col min="260" max="260" width="10.7109375" style="591" customWidth="1"/>
    <col min="261" max="261" width="10.42578125" style="591" customWidth="1"/>
    <col min="262" max="262" width="10.140625" style="591" customWidth="1"/>
    <col min="263" max="263" width="8.7109375" style="591" customWidth="1"/>
    <col min="264" max="265" width="9.5703125" style="591" customWidth="1"/>
    <col min="266" max="512" width="8.85546875" style="591"/>
    <col min="513" max="513" width="6.28515625" style="591" customWidth="1"/>
    <col min="514" max="514" width="81.85546875" style="591" customWidth="1"/>
    <col min="515" max="515" width="8.42578125" style="591" customWidth="1"/>
    <col min="516" max="516" width="10.7109375" style="591" customWidth="1"/>
    <col min="517" max="517" width="10.42578125" style="591" customWidth="1"/>
    <col min="518" max="518" width="10.140625" style="591" customWidth="1"/>
    <col min="519" max="519" width="8.7109375" style="591" customWidth="1"/>
    <col min="520" max="521" width="9.5703125" style="591" customWidth="1"/>
    <col min="522" max="768" width="8.85546875" style="591"/>
    <col min="769" max="769" width="6.28515625" style="591" customWidth="1"/>
    <col min="770" max="770" width="81.85546875" style="591" customWidth="1"/>
    <col min="771" max="771" width="8.42578125" style="591" customWidth="1"/>
    <col min="772" max="772" width="10.7109375" style="591" customWidth="1"/>
    <col min="773" max="773" width="10.42578125" style="591" customWidth="1"/>
    <col min="774" max="774" width="10.140625" style="591" customWidth="1"/>
    <col min="775" max="775" width="8.7109375" style="591" customWidth="1"/>
    <col min="776" max="777" width="9.5703125" style="591" customWidth="1"/>
    <col min="778" max="1024" width="8.85546875" style="591"/>
    <col min="1025" max="1025" width="6.28515625" style="591" customWidth="1"/>
    <col min="1026" max="1026" width="81.85546875" style="591" customWidth="1"/>
    <col min="1027" max="1027" width="8.42578125" style="591" customWidth="1"/>
    <col min="1028" max="1028" width="10.7109375" style="591" customWidth="1"/>
    <col min="1029" max="1029" width="10.42578125" style="591" customWidth="1"/>
    <col min="1030" max="1030" width="10.140625" style="591" customWidth="1"/>
    <col min="1031" max="1031" width="8.7109375" style="591" customWidth="1"/>
    <col min="1032" max="1033" width="9.5703125" style="591" customWidth="1"/>
    <col min="1034" max="1280" width="8.85546875" style="591"/>
    <col min="1281" max="1281" width="6.28515625" style="591" customWidth="1"/>
    <col min="1282" max="1282" width="81.85546875" style="591" customWidth="1"/>
    <col min="1283" max="1283" width="8.42578125" style="591" customWidth="1"/>
    <col min="1284" max="1284" width="10.7109375" style="591" customWidth="1"/>
    <col min="1285" max="1285" width="10.42578125" style="591" customWidth="1"/>
    <col min="1286" max="1286" width="10.140625" style="591" customWidth="1"/>
    <col min="1287" max="1287" width="8.7109375" style="591" customWidth="1"/>
    <col min="1288" max="1289" width="9.5703125" style="591" customWidth="1"/>
    <col min="1290" max="1536" width="8.85546875" style="591"/>
    <col min="1537" max="1537" width="6.28515625" style="591" customWidth="1"/>
    <col min="1538" max="1538" width="81.85546875" style="591" customWidth="1"/>
    <col min="1539" max="1539" width="8.42578125" style="591" customWidth="1"/>
    <col min="1540" max="1540" width="10.7109375" style="591" customWidth="1"/>
    <col min="1541" max="1541" width="10.42578125" style="591" customWidth="1"/>
    <col min="1542" max="1542" width="10.140625" style="591" customWidth="1"/>
    <col min="1543" max="1543" width="8.7109375" style="591" customWidth="1"/>
    <col min="1544" max="1545" width="9.5703125" style="591" customWidth="1"/>
    <col min="1546" max="1792" width="8.85546875" style="591"/>
    <col min="1793" max="1793" width="6.28515625" style="591" customWidth="1"/>
    <col min="1794" max="1794" width="81.85546875" style="591" customWidth="1"/>
    <col min="1795" max="1795" width="8.42578125" style="591" customWidth="1"/>
    <col min="1796" max="1796" width="10.7109375" style="591" customWidth="1"/>
    <col min="1797" max="1797" width="10.42578125" style="591" customWidth="1"/>
    <col min="1798" max="1798" width="10.140625" style="591" customWidth="1"/>
    <col min="1799" max="1799" width="8.7109375" style="591" customWidth="1"/>
    <col min="1800" max="1801" width="9.5703125" style="591" customWidth="1"/>
    <col min="1802" max="2048" width="8.85546875" style="591"/>
    <col min="2049" max="2049" width="6.28515625" style="591" customWidth="1"/>
    <col min="2050" max="2050" width="81.85546875" style="591" customWidth="1"/>
    <col min="2051" max="2051" width="8.42578125" style="591" customWidth="1"/>
    <col min="2052" max="2052" width="10.7109375" style="591" customWidth="1"/>
    <col min="2053" max="2053" width="10.42578125" style="591" customWidth="1"/>
    <col min="2054" max="2054" width="10.140625" style="591" customWidth="1"/>
    <col min="2055" max="2055" width="8.7109375" style="591" customWidth="1"/>
    <col min="2056" max="2057" width="9.5703125" style="591" customWidth="1"/>
    <col min="2058" max="2304" width="8.85546875" style="591"/>
    <col min="2305" max="2305" width="6.28515625" style="591" customWidth="1"/>
    <col min="2306" max="2306" width="81.85546875" style="591" customWidth="1"/>
    <col min="2307" max="2307" width="8.42578125" style="591" customWidth="1"/>
    <col min="2308" max="2308" width="10.7109375" style="591" customWidth="1"/>
    <col min="2309" max="2309" width="10.42578125" style="591" customWidth="1"/>
    <col min="2310" max="2310" width="10.140625" style="591" customWidth="1"/>
    <col min="2311" max="2311" width="8.7109375" style="591" customWidth="1"/>
    <col min="2312" max="2313" width="9.5703125" style="591" customWidth="1"/>
    <col min="2314" max="2560" width="8.85546875" style="591"/>
    <col min="2561" max="2561" width="6.28515625" style="591" customWidth="1"/>
    <col min="2562" max="2562" width="81.85546875" style="591" customWidth="1"/>
    <col min="2563" max="2563" width="8.42578125" style="591" customWidth="1"/>
    <col min="2564" max="2564" width="10.7109375" style="591" customWidth="1"/>
    <col min="2565" max="2565" width="10.42578125" style="591" customWidth="1"/>
    <col min="2566" max="2566" width="10.140625" style="591" customWidth="1"/>
    <col min="2567" max="2567" width="8.7109375" style="591" customWidth="1"/>
    <col min="2568" max="2569" width="9.5703125" style="591" customWidth="1"/>
    <col min="2570" max="2816" width="8.85546875" style="591"/>
    <col min="2817" max="2817" width="6.28515625" style="591" customWidth="1"/>
    <col min="2818" max="2818" width="81.85546875" style="591" customWidth="1"/>
    <col min="2819" max="2819" width="8.42578125" style="591" customWidth="1"/>
    <col min="2820" max="2820" width="10.7109375" style="591" customWidth="1"/>
    <col min="2821" max="2821" width="10.42578125" style="591" customWidth="1"/>
    <col min="2822" max="2822" width="10.140625" style="591" customWidth="1"/>
    <col min="2823" max="2823" width="8.7109375" style="591" customWidth="1"/>
    <col min="2824" max="2825" width="9.5703125" style="591" customWidth="1"/>
    <col min="2826" max="3072" width="8.85546875" style="591"/>
    <col min="3073" max="3073" width="6.28515625" style="591" customWidth="1"/>
    <col min="3074" max="3074" width="81.85546875" style="591" customWidth="1"/>
    <col min="3075" max="3075" width="8.42578125" style="591" customWidth="1"/>
    <col min="3076" max="3076" width="10.7109375" style="591" customWidth="1"/>
    <col min="3077" max="3077" width="10.42578125" style="591" customWidth="1"/>
    <col min="3078" max="3078" width="10.140625" style="591" customWidth="1"/>
    <col min="3079" max="3079" width="8.7109375" style="591" customWidth="1"/>
    <col min="3080" max="3081" width="9.5703125" style="591" customWidth="1"/>
    <col min="3082" max="3328" width="8.85546875" style="591"/>
    <col min="3329" max="3329" width="6.28515625" style="591" customWidth="1"/>
    <col min="3330" max="3330" width="81.85546875" style="591" customWidth="1"/>
    <col min="3331" max="3331" width="8.42578125" style="591" customWidth="1"/>
    <col min="3332" max="3332" width="10.7109375" style="591" customWidth="1"/>
    <col min="3333" max="3333" width="10.42578125" style="591" customWidth="1"/>
    <col min="3334" max="3334" width="10.140625" style="591" customWidth="1"/>
    <col min="3335" max="3335" width="8.7109375" style="591" customWidth="1"/>
    <col min="3336" max="3337" width="9.5703125" style="591" customWidth="1"/>
    <col min="3338" max="3584" width="8.85546875" style="591"/>
    <col min="3585" max="3585" width="6.28515625" style="591" customWidth="1"/>
    <col min="3586" max="3586" width="81.85546875" style="591" customWidth="1"/>
    <col min="3587" max="3587" width="8.42578125" style="591" customWidth="1"/>
    <col min="3588" max="3588" width="10.7109375" style="591" customWidth="1"/>
    <col min="3589" max="3589" width="10.42578125" style="591" customWidth="1"/>
    <col min="3590" max="3590" width="10.140625" style="591" customWidth="1"/>
    <col min="3591" max="3591" width="8.7109375" style="591" customWidth="1"/>
    <col min="3592" max="3593" width="9.5703125" style="591" customWidth="1"/>
    <col min="3594" max="3840" width="8.85546875" style="591"/>
    <col min="3841" max="3841" width="6.28515625" style="591" customWidth="1"/>
    <col min="3842" max="3842" width="81.85546875" style="591" customWidth="1"/>
    <col min="3843" max="3843" width="8.42578125" style="591" customWidth="1"/>
    <col min="3844" max="3844" width="10.7109375" style="591" customWidth="1"/>
    <col min="3845" max="3845" width="10.42578125" style="591" customWidth="1"/>
    <col min="3846" max="3846" width="10.140625" style="591" customWidth="1"/>
    <col min="3847" max="3847" width="8.7109375" style="591" customWidth="1"/>
    <col min="3848" max="3849" width="9.5703125" style="591" customWidth="1"/>
    <col min="3850" max="4096" width="8.85546875" style="591"/>
    <col min="4097" max="4097" width="6.28515625" style="591" customWidth="1"/>
    <col min="4098" max="4098" width="81.85546875" style="591" customWidth="1"/>
    <col min="4099" max="4099" width="8.42578125" style="591" customWidth="1"/>
    <col min="4100" max="4100" width="10.7109375" style="591" customWidth="1"/>
    <col min="4101" max="4101" width="10.42578125" style="591" customWidth="1"/>
    <col min="4102" max="4102" width="10.140625" style="591" customWidth="1"/>
    <col min="4103" max="4103" width="8.7109375" style="591" customWidth="1"/>
    <col min="4104" max="4105" width="9.5703125" style="591" customWidth="1"/>
    <col min="4106" max="4352" width="8.85546875" style="591"/>
    <col min="4353" max="4353" width="6.28515625" style="591" customWidth="1"/>
    <col min="4354" max="4354" width="81.85546875" style="591" customWidth="1"/>
    <col min="4355" max="4355" width="8.42578125" style="591" customWidth="1"/>
    <col min="4356" max="4356" width="10.7109375" style="591" customWidth="1"/>
    <col min="4357" max="4357" width="10.42578125" style="591" customWidth="1"/>
    <col min="4358" max="4358" width="10.140625" style="591" customWidth="1"/>
    <col min="4359" max="4359" width="8.7109375" style="591" customWidth="1"/>
    <col min="4360" max="4361" width="9.5703125" style="591" customWidth="1"/>
    <col min="4362" max="4608" width="8.85546875" style="591"/>
    <col min="4609" max="4609" width="6.28515625" style="591" customWidth="1"/>
    <col min="4610" max="4610" width="81.85546875" style="591" customWidth="1"/>
    <col min="4611" max="4611" width="8.42578125" style="591" customWidth="1"/>
    <col min="4612" max="4612" width="10.7109375" style="591" customWidth="1"/>
    <col min="4613" max="4613" width="10.42578125" style="591" customWidth="1"/>
    <col min="4614" max="4614" width="10.140625" style="591" customWidth="1"/>
    <col min="4615" max="4615" width="8.7109375" style="591" customWidth="1"/>
    <col min="4616" max="4617" width="9.5703125" style="591" customWidth="1"/>
    <col min="4618" max="4864" width="8.85546875" style="591"/>
    <col min="4865" max="4865" width="6.28515625" style="591" customWidth="1"/>
    <col min="4866" max="4866" width="81.85546875" style="591" customWidth="1"/>
    <col min="4867" max="4867" width="8.42578125" style="591" customWidth="1"/>
    <col min="4868" max="4868" width="10.7109375" style="591" customWidth="1"/>
    <col min="4869" max="4869" width="10.42578125" style="591" customWidth="1"/>
    <col min="4870" max="4870" width="10.140625" style="591" customWidth="1"/>
    <col min="4871" max="4871" width="8.7109375" style="591" customWidth="1"/>
    <col min="4872" max="4873" width="9.5703125" style="591" customWidth="1"/>
    <col min="4874" max="5120" width="8.85546875" style="591"/>
    <col min="5121" max="5121" width="6.28515625" style="591" customWidth="1"/>
    <col min="5122" max="5122" width="81.85546875" style="591" customWidth="1"/>
    <col min="5123" max="5123" width="8.42578125" style="591" customWidth="1"/>
    <col min="5124" max="5124" width="10.7109375" style="591" customWidth="1"/>
    <col min="5125" max="5125" width="10.42578125" style="591" customWidth="1"/>
    <col min="5126" max="5126" width="10.140625" style="591" customWidth="1"/>
    <col min="5127" max="5127" width="8.7109375" style="591" customWidth="1"/>
    <col min="5128" max="5129" width="9.5703125" style="591" customWidth="1"/>
    <col min="5130" max="5376" width="8.85546875" style="591"/>
    <col min="5377" max="5377" width="6.28515625" style="591" customWidth="1"/>
    <col min="5378" max="5378" width="81.85546875" style="591" customWidth="1"/>
    <col min="5379" max="5379" width="8.42578125" style="591" customWidth="1"/>
    <col min="5380" max="5380" width="10.7109375" style="591" customWidth="1"/>
    <col min="5381" max="5381" width="10.42578125" style="591" customWidth="1"/>
    <col min="5382" max="5382" width="10.140625" style="591" customWidth="1"/>
    <col min="5383" max="5383" width="8.7109375" style="591" customWidth="1"/>
    <col min="5384" max="5385" width="9.5703125" style="591" customWidth="1"/>
    <col min="5386" max="5632" width="8.85546875" style="591"/>
    <col min="5633" max="5633" width="6.28515625" style="591" customWidth="1"/>
    <col min="5634" max="5634" width="81.85546875" style="591" customWidth="1"/>
    <col min="5635" max="5635" width="8.42578125" style="591" customWidth="1"/>
    <col min="5636" max="5636" width="10.7109375" style="591" customWidth="1"/>
    <col min="5637" max="5637" width="10.42578125" style="591" customWidth="1"/>
    <col min="5638" max="5638" width="10.140625" style="591" customWidth="1"/>
    <col min="5639" max="5639" width="8.7109375" style="591" customWidth="1"/>
    <col min="5640" max="5641" width="9.5703125" style="591" customWidth="1"/>
    <col min="5642" max="5888" width="8.85546875" style="591"/>
    <col min="5889" max="5889" width="6.28515625" style="591" customWidth="1"/>
    <col min="5890" max="5890" width="81.85546875" style="591" customWidth="1"/>
    <col min="5891" max="5891" width="8.42578125" style="591" customWidth="1"/>
    <col min="5892" max="5892" width="10.7109375" style="591" customWidth="1"/>
    <col min="5893" max="5893" width="10.42578125" style="591" customWidth="1"/>
    <col min="5894" max="5894" width="10.140625" style="591" customWidth="1"/>
    <col min="5895" max="5895" width="8.7109375" style="591" customWidth="1"/>
    <col min="5896" max="5897" width="9.5703125" style="591" customWidth="1"/>
    <col min="5898" max="6144" width="8.85546875" style="591"/>
    <col min="6145" max="6145" width="6.28515625" style="591" customWidth="1"/>
    <col min="6146" max="6146" width="81.85546875" style="591" customWidth="1"/>
    <col min="6147" max="6147" width="8.42578125" style="591" customWidth="1"/>
    <col min="6148" max="6148" width="10.7109375" style="591" customWidth="1"/>
    <col min="6149" max="6149" width="10.42578125" style="591" customWidth="1"/>
    <col min="6150" max="6150" width="10.140625" style="591" customWidth="1"/>
    <col min="6151" max="6151" width="8.7109375" style="591" customWidth="1"/>
    <col min="6152" max="6153" width="9.5703125" style="591" customWidth="1"/>
    <col min="6154" max="6400" width="8.85546875" style="591"/>
    <col min="6401" max="6401" width="6.28515625" style="591" customWidth="1"/>
    <col min="6402" max="6402" width="81.85546875" style="591" customWidth="1"/>
    <col min="6403" max="6403" width="8.42578125" style="591" customWidth="1"/>
    <col min="6404" max="6404" width="10.7109375" style="591" customWidth="1"/>
    <col min="6405" max="6405" width="10.42578125" style="591" customWidth="1"/>
    <col min="6406" max="6406" width="10.140625" style="591" customWidth="1"/>
    <col min="6407" max="6407" width="8.7109375" style="591" customWidth="1"/>
    <col min="6408" max="6409" width="9.5703125" style="591" customWidth="1"/>
    <col min="6410" max="6656" width="8.85546875" style="591"/>
    <col min="6657" max="6657" width="6.28515625" style="591" customWidth="1"/>
    <col min="6658" max="6658" width="81.85546875" style="591" customWidth="1"/>
    <col min="6659" max="6659" width="8.42578125" style="591" customWidth="1"/>
    <col min="6660" max="6660" width="10.7109375" style="591" customWidth="1"/>
    <col min="6661" max="6661" width="10.42578125" style="591" customWidth="1"/>
    <col min="6662" max="6662" width="10.140625" style="591" customWidth="1"/>
    <col min="6663" max="6663" width="8.7109375" style="591" customWidth="1"/>
    <col min="6664" max="6665" width="9.5703125" style="591" customWidth="1"/>
    <col min="6666" max="6912" width="8.85546875" style="591"/>
    <col min="6913" max="6913" width="6.28515625" style="591" customWidth="1"/>
    <col min="6914" max="6914" width="81.85546875" style="591" customWidth="1"/>
    <col min="6915" max="6915" width="8.42578125" style="591" customWidth="1"/>
    <col min="6916" max="6916" width="10.7109375" style="591" customWidth="1"/>
    <col min="6917" max="6917" width="10.42578125" style="591" customWidth="1"/>
    <col min="6918" max="6918" width="10.140625" style="591" customWidth="1"/>
    <col min="6919" max="6919" width="8.7109375" style="591" customWidth="1"/>
    <col min="6920" max="6921" width="9.5703125" style="591" customWidth="1"/>
    <col min="6922" max="7168" width="8.85546875" style="591"/>
    <col min="7169" max="7169" width="6.28515625" style="591" customWidth="1"/>
    <col min="7170" max="7170" width="81.85546875" style="591" customWidth="1"/>
    <col min="7171" max="7171" width="8.42578125" style="591" customWidth="1"/>
    <col min="7172" max="7172" width="10.7109375" style="591" customWidth="1"/>
    <col min="7173" max="7173" width="10.42578125" style="591" customWidth="1"/>
    <col min="7174" max="7174" width="10.140625" style="591" customWidth="1"/>
    <col min="7175" max="7175" width="8.7109375" style="591" customWidth="1"/>
    <col min="7176" max="7177" width="9.5703125" style="591" customWidth="1"/>
    <col min="7178" max="7424" width="8.85546875" style="591"/>
    <col min="7425" max="7425" width="6.28515625" style="591" customWidth="1"/>
    <col min="7426" max="7426" width="81.85546875" style="591" customWidth="1"/>
    <col min="7427" max="7427" width="8.42578125" style="591" customWidth="1"/>
    <col min="7428" max="7428" width="10.7109375" style="591" customWidth="1"/>
    <col min="7429" max="7429" width="10.42578125" style="591" customWidth="1"/>
    <col min="7430" max="7430" width="10.140625" style="591" customWidth="1"/>
    <col min="7431" max="7431" width="8.7109375" style="591" customWidth="1"/>
    <col min="7432" max="7433" width="9.5703125" style="591" customWidth="1"/>
    <col min="7434" max="7680" width="8.85546875" style="591"/>
    <col min="7681" max="7681" width="6.28515625" style="591" customWidth="1"/>
    <col min="7682" max="7682" width="81.85546875" style="591" customWidth="1"/>
    <col min="7683" max="7683" width="8.42578125" style="591" customWidth="1"/>
    <col min="7684" max="7684" width="10.7109375" style="591" customWidth="1"/>
    <col min="7685" max="7685" width="10.42578125" style="591" customWidth="1"/>
    <col min="7686" max="7686" width="10.140625" style="591" customWidth="1"/>
    <col min="7687" max="7687" width="8.7109375" style="591" customWidth="1"/>
    <col min="7688" max="7689" width="9.5703125" style="591" customWidth="1"/>
    <col min="7690" max="7936" width="8.85546875" style="591"/>
    <col min="7937" max="7937" width="6.28515625" style="591" customWidth="1"/>
    <col min="7938" max="7938" width="81.85546875" style="591" customWidth="1"/>
    <col min="7939" max="7939" width="8.42578125" style="591" customWidth="1"/>
    <col min="7940" max="7940" width="10.7109375" style="591" customWidth="1"/>
    <col min="7941" max="7941" width="10.42578125" style="591" customWidth="1"/>
    <col min="7942" max="7942" width="10.140625" style="591" customWidth="1"/>
    <col min="7943" max="7943" width="8.7109375" style="591" customWidth="1"/>
    <col min="7944" max="7945" width="9.5703125" style="591" customWidth="1"/>
    <col min="7946" max="8192" width="8.85546875" style="591"/>
    <col min="8193" max="8193" width="6.28515625" style="591" customWidth="1"/>
    <col min="8194" max="8194" width="81.85546875" style="591" customWidth="1"/>
    <col min="8195" max="8195" width="8.42578125" style="591" customWidth="1"/>
    <col min="8196" max="8196" width="10.7109375" style="591" customWidth="1"/>
    <col min="8197" max="8197" width="10.42578125" style="591" customWidth="1"/>
    <col min="8198" max="8198" width="10.140625" style="591" customWidth="1"/>
    <col min="8199" max="8199" width="8.7109375" style="591" customWidth="1"/>
    <col min="8200" max="8201" width="9.5703125" style="591" customWidth="1"/>
    <col min="8202" max="8448" width="8.85546875" style="591"/>
    <col min="8449" max="8449" width="6.28515625" style="591" customWidth="1"/>
    <col min="8450" max="8450" width="81.85546875" style="591" customWidth="1"/>
    <col min="8451" max="8451" width="8.42578125" style="591" customWidth="1"/>
    <col min="8452" max="8452" width="10.7109375" style="591" customWidth="1"/>
    <col min="8453" max="8453" width="10.42578125" style="591" customWidth="1"/>
    <col min="8454" max="8454" width="10.140625" style="591" customWidth="1"/>
    <col min="8455" max="8455" width="8.7109375" style="591" customWidth="1"/>
    <col min="8456" max="8457" width="9.5703125" style="591" customWidth="1"/>
    <col min="8458" max="8704" width="8.85546875" style="591"/>
    <col min="8705" max="8705" width="6.28515625" style="591" customWidth="1"/>
    <col min="8706" max="8706" width="81.85546875" style="591" customWidth="1"/>
    <col min="8707" max="8707" width="8.42578125" style="591" customWidth="1"/>
    <col min="8708" max="8708" width="10.7109375" style="591" customWidth="1"/>
    <col min="8709" max="8709" width="10.42578125" style="591" customWidth="1"/>
    <col min="8710" max="8710" width="10.140625" style="591" customWidth="1"/>
    <col min="8711" max="8711" width="8.7109375" style="591" customWidth="1"/>
    <col min="8712" max="8713" width="9.5703125" style="591" customWidth="1"/>
    <col min="8714" max="8960" width="8.85546875" style="591"/>
    <col min="8961" max="8961" width="6.28515625" style="591" customWidth="1"/>
    <col min="8962" max="8962" width="81.85546875" style="591" customWidth="1"/>
    <col min="8963" max="8963" width="8.42578125" style="591" customWidth="1"/>
    <col min="8964" max="8964" width="10.7109375" style="591" customWidth="1"/>
    <col min="8965" max="8965" width="10.42578125" style="591" customWidth="1"/>
    <col min="8966" max="8966" width="10.140625" style="591" customWidth="1"/>
    <col min="8967" max="8967" width="8.7109375" style="591" customWidth="1"/>
    <col min="8968" max="8969" width="9.5703125" style="591" customWidth="1"/>
    <col min="8970" max="9216" width="8.85546875" style="591"/>
    <col min="9217" max="9217" width="6.28515625" style="591" customWidth="1"/>
    <col min="9218" max="9218" width="81.85546875" style="591" customWidth="1"/>
    <col min="9219" max="9219" width="8.42578125" style="591" customWidth="1"/>
    <col min="9220" max="9220" width="10.7109375" style="591" customWidth="1"/>
    <col min="9221" max="9221" width="10.42578125" style="591" customWidth="1"/>
    <col min="9222" max="9222" width="10.140625" style="591" customWidth="1"/>
    <col min="9223" max="9223" width="8.7109375" style="591" customWidth="1"/>
    <col min="9224" max="9225" width="9.5703125" style="591" customWidth="1"/>
    <col min="9226" max="9472" width="8.85546875" style="591"/>
    <col min="9473" max="9473" width="6.28515625" style="591" customWidth="1"/>
    <col min="9474" max="9474" width="81.85546875" style="591" customWidth="1"/>
    <col min="9475" max="9475" width="8.42578125" style="591" customWidth="1"/>
    <col min="9476" max="9476" width="10.7109375" style="591" customWidth="1"/>
    <col min="9477" max="9477" width="10.42578125" style="591" customWidth="1"/>
    <col min="9478" max="9478" width="10.140625" style="591" customWidth="1"/>
    <col min="9479" max="9479" width="8.7109375" style="591" customWidth="1"/>
    <col min="9480" max="9481" width="9.5703125" style="591" customWidth="1"/>
    <col min="9482" max="9728" width="8.85546875" style="591"/>
    <col min="9729" max="9729" width="6.28515625" style="591" customWidth="1"/>
    <col min="9730" max="9730" width="81.85546875" style="591" customWidth="1"/>
    <col min="9731" max="9731" width="8.42578125" style="591" customWidth="1"/>
    <col min="9732" max="9732" width="10.7109375" style="591" customWidth="1"/>
    <col min="9733" max="9733" width="10.42578125" style="591" customWidth="1"/>
    <col min="9734" max="9734" width="10.140625" style="591" customWidth="1"/>
    <col min="9735" max="9735" width="8.7109375" style="591" customWidth="1"/>
    <col min="9736" max="9737" width="9.5703125" style="591" customWidth="1"/>
    <col min="9738" max="9984" width="8.85546875" style="591"/>
    <col min="9985" max="9985" width="6.28515625" style="591" customWidth="1"/>
    <col min="9986" max="9986" width="81.85546875" style="591" customWidth="1"/>
    <col min="9987" max="9987" width="8.42578125" style="591" customWidth="1"/>
    <col min="9988" max="9988" width="10.7109375" style="591" customWidth="1"/>
    <col min="9989" max="9989" width="10.42578125" style="591" customWidth="1"/>
    <col min="9990" max="9990" width="10.140625" style="591" customWidth="1"/>
    <col min="9991" max="9991" width="8.7109375" style="591" customWidth="1"/>
    <col min="9992" max="9993" width="9.5703125" style="591" customWidth="1"/>
    <col min="9994" max="10240" width="8.85546875" style="591"/>
    <col min="10241" max="10241" width="6.28515625" style="591" customWidth="1"/>
    <col min="10242" max="10242" width="81.85546875" style="591" customWidth="1"/>
    <col min="10243" max="10243" width="8.42578125" style="591" customWidth="1"/>
    <col min="10244" max="10244" width="10.7109375" style="591" customWidth="1"/>
    <col min="10245" max="10245" width="10.42578125" style="591" customWidth="1"/>
    <col min="10246" max="10246" width="10.140625" style="591" customWidth="1"/>
    <col min="10247" max="10247" width="8.7109375" style="591" customWidth="1"/>
    <col min="10248" max="10249" width="9.5703125" style="591" customWidth="1"/>
    <col min="10250" max="10496" width="8.85546875" style="591"/>
    <col min="10497" max="10497" width="6.28515625" style="591" customWidth="1"/>
    <col min="10498" max="10498" width="81.85546875" style="591" customWidth="1"/>
    <col min="10499" max="10499" width="8.42578125" style="591" customWidth="1"/>
    <col min="10500" max="10500" width="10.7109375" style="591" customWidth="1"/>
    <col min="10501" max="10501" width="10.42578125" style="591" customWidth="1"/>
    <col min="10502" max="10502" width="10.140625" style="591" customWidth="1"/>
    <col min="10503" max="10503" width="8.7109375" style="591" customWidth="1"/>
    <col min="10504" max="10505" width="9.5703125" style="591" customWidth="1"/>
    <col min="10506" max="10752" width="8.85546875" style="591"/>
    <col min="10753" max="10753" width="6.28515625" style="591" customWidth="1"/>
    <col min="10754" max="10754" width="81.85546875" style="591" customWidth="1"/>
    <col min="10755" max="10755" width="8.42578125" style="591" customWidth="1"/>
    <col min="10756" max="10756" width="10.7109375" style="591" customWidth="1"/>
    <col min="10757" max="10757" width="10.42578125" style="591" customWidth="1"/>
    <col min="10758" max="10758" width="10.140625" style="591" customWidth="1"/>
    <col min="10759" max="10759" width="8.7109375" style="591" customWidth="1"/>
    <col min="10760" max="10761" width="9.5703125" style="591" customWidth="1"/>
    <col min="10762" max="11008" width="8.85546875" style="591"/>
    <col min="11009" max="11009" width="6.28515625" style="591" customWidth="1"/>
    <col min="11010" max="11010" width="81.85546875" style="591" customWidth="1"/>
    <col min="11011" max="11011" width="8.42578125" style="591" customWidth="1"/>
    <col min="11012" max="11012" width="10.7109375" style="591" customWidth="1"/>
    <col min="11013" max="11013" width="10.42578125" style="591" customWidth="1"/>
    <col min="11014" max="11014" width="10.140625" style="591" customWidth="1"/>
    <col min="11015" max="11015" width="8.7109375" style="591" customWidth="1"/>
    <col min="11016" max="11017" width="9.5703125" style="591" customWidth="1"/>
    <col min="11018" max="11264" width="8.85546875" style="591"/>
    <col min="11265" max="11265" width="6.28515625" style="591" customWidth="1"/>
    <col min="11266" max="11266" width="81.85546875" style="591" customWidth="1"/>
    <col min="11267" max="11267" width="8.42578125" style="591" customWidth="1"/>
    <col min="11268" max="11268" width="10.7109375" style="591" customWidth="1"/>
    <col min="11269" max="11269" width="10.42578125" style="591" customWidth="1"/>
    <col min="11270" max="11270" width="10.140625" style="591" customWidth="1"/>
    <col min="11271" max="11271" width="8.7109375" style="591" customWidth="1"/>
    <col min="11272" max="11273" width="9.5703125" style="591" customWidth="1"/>
    <col min="11274" max="11520" width="8.85546875" style="591"/>
    <col min="11521" max="11521" width="6.28515625" style="591" customWidth="1"/>
    <col min="11522" max="11522" width="81.85546875" style="591" customWidth="1"/>
    <col min="11523" max="11523" width="8.42578125" style="591" customWidth="1"/>
    <col min="11524" max="11524" width="10.7109375" style="591" customWidth="1"/>
    <col min="11525" max="11525" width="10.42578125" style="591" customWidth="1"/>
    <col min="11526" max="11526" width="10.140625" style="591" customWidth="1"/>
    <col min="11527" max="11527" width="8.7109375" style="591" customWidth="1"/>
    <col min="11528" max="11529" width="9.5703125" style="591" customWidth="1"/>
    <col min="11530" max="11776" width="8.85546875" style="591"/>
    <col min="11777" max="11777" width="6.28515625" style="591" customWidth="1"/>
    <col min="11778" max="11778" width="81.85546875" style="591" customWidth="1"/>
    <col min="11779" max="11779" width="8.42578125" style="591" customWidth="1"/>
    <col min="11780" max="11780" width="10.7109375" style="591" customWidth="1"/>
    <col min="11781" max="11781" width="10.42578125" style="591" customWidth="1"/>
    <col min="11782" max="11782" width="10.140625" style="591" customWidth="1"/>
    <col min="11783" max="11783" width="8.7109375" style="591" customWidth="1"/>
    <col min="11784" max="11785" width="9.5703125" style="591" customWidth="1"/>
    <col min="11786" max="12032" width="8.85546875" style="591"/>
    <col min="12033" max="12033" width="6.28515625" style="591" customWidth="1"/>
    <col min="12034" max="12034" width="81.85546875" style="591" customWidth="1"/>
    <col min="12035" max="12035" width="8.42578125" style="591" customWidth="1"/>
    <col min="12036" max="12036" width="10.7109375" style="591" customWidth="1"/>
    <col min="12037" max="12037" width="10.42578125" style="591" customWidth="1"/>
    <col min="12038" max="12038" width="10.140625" style="591" customWidth="1"/>
    <col min="12039" max="12039" width="8.7109375" style="591" customWidth="1"/>
    <col min="12040" max="12041" width="9.5703125" style="591" customWidth="1"/>
    <col min="12042" max="12288" width="8.85546875" style="591"/>
    <col min="12289" max="12289" width="6.28515625" style="591" customWidth="1"/>
    <col min="12290" max="12290" width="81.85546875" style="591" customWidth="1"/>
    <col min="12291" max="12291" width="8.42578125" style="591" customWidth="1"/>
    <col min="12292" max="12292" width="10.7109375" style="591" customWidth="1"/>
    <col min="12293" max="12293" width="10.42578125" style="591" customWidth="1"/>
    <col min="12294" max="12294" width="10.140625" style="591" customWidth="1"/>
    <col min="12295" max="12295" width="8.7109375" style="591" customWidth="1"/>
    <col min="12296" max="12297" width="9.5703125" style="591" customWidth="1"/>
    <col min="12298" max="12544" width="8.85546875" style="591"/>
    <col min="12545" max="12545" width="6.28515625" style="591" customWidth="1"/>
    <col min="12546" max="12546" width="81.85546875" style="591" customWidth="1"/>
    <col min="12547" max="12547" width="8.42578125" style="591" customWidth="1"/>
    <col min="12548" max="12548" width="10.7109375" style="591" customWidth="1"/>
    <col min="12549" max="12549" width="10.42578125" style="591" customWidth="1"/>
    <col min="12550" max="12550" width="10.140625" style="591" customWidth="1"/>
    <col min="12551" max="12551" width="8.7109375" style="591" customWidth="1"/>
    <col min="12552" max="12553" width="9.5703125" style="591" customWidth="1"/>
    <col min="12554" max="12800" width="8.85546875" style="591"/>
    <col min="12801" max="12801" width="6.28515625" style="591" customWidth="1"/>
    <col min="12802" max="12802" width="81.85546875" style="591" customWidth="1"/>
    <col min="12803" max="12803" width="8.42578125" style="591" customWidth="1"/>
    <col min="12804" max="12804" width="10.7109375" style="591" customWidth="1"/>
    <col min="12805" max="12805" width="10.42578125" style="591" customWidth="1"/>
    <col min="12806" max="12806" width="10.140625" style="591" customWidth="1"/>
    <col min="12807" max="12807" width="8.7109375" style="591" customWidth="1"/>
    <col min="12808" max="12809" width="9.5703125" style="591" customWidth="1"/>
    <col min="12810" max="13056" width="8.85546875" style="591"/>
    <col min="13057" max="13057" width="6.28515625" style="591" customWidth="1"/>
    <col min="13058" max="13058" width="81.85546875" style="591" customWidth="1"/>
    <col min="13059" max="13059" width="8.42578125" style="591" customWidth="1"/>
    <col min="13060" max="13060" width="10.7109375" style="591" customWidth="1"/>
    <col min="13061" max="13061" width="10.42578125" style="591" customWidth="1"/>
    <col min="13062" max="13062" width="10.140625" style="591" customWidth="1"/>
    <col min="13063" max="13063" width="8.7109375" style="591" customWidth="1"/>
    <col min="13064" max="13065" width="9.5703125" style="591" customWidth="1"/>
    <col min="13066" max="13312" width="8.85546875" style="591"/>
    <col min="13313" max="13313" width="6.28515625" style="591" customWidth="1"/>
    <col min="13314" max="13314" width="81.85546875" style="591" customWidth="1"/>
    <col min="13315" max="13315" width="8.42578125" style="591" customWidth="1"/>
    <col min="13316" max="13316" width="10.7109375" style="591" customWidth="1"/>
    <col min="13317" max="13317" width="10.42578125" style="591" customWidth="1"/>
    <col min="13318" max="13318" width="10.140625" style="591" customWidth="1"/>
    <col min="13319" max="13319" width="8.7109375" style="591" customWidth="1"/>
    <col min="13320" max="13321" width="9.5703125" style="591" customWidth="1"/>
    <col min="13322" max="13568" width="8.85546875" style="591"/>
    <col min="13569" max="13569" width="6.28515625" style="591" customWidth="1"/>
    <col min="13570" max="13570" width="81.85546875" style="591" customWidth="1"/>
    <col min="13571" max="13571" width="8.42578125" style="591" customWidth="1"/>
    <col min="13572" max="13572" width="10.7109375" style="591" customWidth="1"/>
    <col min="13573" max="13573" width="10.42578125" style="591" customWidth="1"/>
    <col min="13574" max="13574" width="10.140625" style="591" customWidth="1"/>
    <col min="13575" max="13575" width="8.7109375" style="591" customWidth="1"/>
    <col min="13576" max="13577" width="9.5703125" style="591" customWidth="1"/>
    <col min="13578" max="13824" width="8.85546875" style="591"/>
    <col min="13825" max="13825" width="6.28515625" style="591" customWidth="1"/>
    <col min="13826" max="13826" width="81.85546875" style="591" customWidth="1"/>
    <col min="13827" max="13827" width="8.42578125" style="591" customWidth="1"/>
    <col min="13828" max="13828" width="10.7109375" style="591" customWidth="1"/>
    <col min="13829" max="13829" width="10.42578125" style="591" customWidth="1"/>
    <col min="13830" max="13830" width="10.140625" style="591" customWidth="1"/>
    <col min="13831" max="13831" width="8.7109375" style="591" customWidth="1"/>
    <col min="13832" max="13833" width="9.5703125" style="591" customWidth="1"/>
    <col min="13834" max="14080" width="8.85546875" style="591"/>
    <col min="14081" max="14081" width="6.28515625" style="591" customWidth="1"/>
    <col min="14082" max="14082" width="81.85546875" style="591" customWidth="1"/>
    <col min="14083" max="14083" width="8.42578125" style="591" customWidth="1"/>
    <col min="14084" max="14084" width="10.7109375" style="591" customWidth="1"/>
    <col min="14085" max="14085" width="10.42578125" style="591" customWidth="1"/>
    <col min="14086" max="14086" width="10.140625" style="591" customWidth="1"/>
    <col min="14087" max="14087" width="8.7109375" style="591" customWidth="1"/>
    <col min="14088" max="14089" width="9.5703125" style="591" customWidth="1"/>
    <col min="14090" max="14336" width="8.85546875" style="591"/>
    <col min="14337" max="14337" width="6.28515625" style="591" customWidth="1"/>
    <col min="14338" max="14338" width="81.85546875" style="591" customWidth="1"/>
    <col min="14339" max="14339" width="8.42578125" style="591" customWidth="1"/>
    <col min="14340" max="14340" width="10.7109375" style="591" customWidth="1"/>
    <col min="14341" max="14341" width="10.42578125" style="591" customWidth="1"/>
    <col min="14342" max="14342" width="10.140625" style="591" customWidth="1"/>
    <col min="14343" max="14343" width="8.7109375" style="591" customWidth="1"/>
    <col min="14344" max="14345" width="9.5703125" style="591" customWidth="1"/>
    <col min="14346" max="14592" width="8.85546875" style="591"/>
    <col min="14593" max="14593" width="6.28515625" style="591" customWidth="1"/>
    <col min="14594" max="14594" width="81.85546875" style="591" customWidth="1"/>
    <col min="14595" max="14595" width="8.42578125" style="591" customWidth="1"/>
    <col min="14596" max="14596" width="10.7109375" style="591" customWidth="1"/>
    <col min="14597" max="14597" width="10.42578125" style="591" customWidth="1"/>
    <col min="14598" max="14598" width="10.140625" style="591" customWidth="1"/>
    <col min="14599" max="14599" width="8.7109375" style="591" customWidth="1"/>
    <col min="14600" max="14601" width="9.5703125" style="591" customWidth="1"/>
    <col min="14602" max="14848" width="8.85546875" style="591"/>
    <col min="14849" max="14849" width="6.28515625" style="591" customWidth="1"/>
    <col min="14850" max="14850" width="81.85546875" style="591" customWidth="1"/>
    <col min="14851" max="14851" width="8.42578125" style="591" customWidth="1"/>
    <col min="14852" max="14852" width="10.7109375" style="591" customWidth="1"/>
    <col min="14853" max="14853" width="10.42578125" style="591" customWidth="1"/>
    <col min="14854" max="14854" width="10.140625" style="591" customWidth="1"/>
    <col min="14855" max="14855" width="8.7109375" style="591" customWidth="1"/>
    <col min="14856" max="14857" width="9.5703125" style="591" customWidth="1"/>
    <col min="14858" max="15104" width="8.85546875" style="591"/>
    <col min="15105" max="15105" width="6.28515625" style="591" customWidth="1"/>
    <col min="15106" max="15106" width="81.85546875" style="591" customWidth="1"/>
    <col min="15107" max="15107" width="8.42578125" style="591" customWidth="1"/>
    <col min="15108" max="15108" width="10.7109375" style="591" customWidth="1"/>
    <col min="15109" max="15109" width="10.42578125" style="591" customWidth="1"/>
    <col min="15110" max="15110" width="10.140625" style="591" customWidth="1"/>
    <col min="15111" max="15111" width="8.7109375" style="591" customWidth="1"/>
    <col min="15112" max="15113" width="9.5703125" style="591" customWidth="1"/>
    <col min="15114" max="15360" width="8.85546875" style="591"/>
    <col min="15361" max="15361" width="6.28515625" style="591" customWidth="1"/>
    <col min="15362" max="15362" width="81.85546875" style="591" customWidth="1"/>
    <col min="15363" max="15363" width="8.42578125" style="591" customWidth="1"/>
    <col min="15364" max="15364" width="10.7109375" style="591" customWidth="1"/>
    <col min="15365" max="15365" width="10.42578125" style="591" customWidth="1"/>
    <col min="15366" max="15366" width="10.140625" style="591" customWidth="1"/>
    <col min="15367" max="15367" width="8.7109375" style="591" customWidth="1"/>
    <col min="15368" max="15369" width="9.5703125" style="591" customWidth="1"/>
    <col min="15370" max="15616" width="8.85546875" style="591"/>
    <col min="15617" max="15617" width="6.28515625" style="591" customWidth="1"/>
    <col min="15618" max="15618" width="81.85546875" style="591" customWidth="1"/>
    <col min="15619" max="15619" width="8.42578125" style="591" customWidth="1"/>
    <col min="15620" max="15620" width="10.7109375" style="591" customWidth="1"/>
    <col min="15621" max="15621" width="10.42578125" style="591" customWidth="1"/>
    <col min="15622" max="15622" width="10.140625" style="591" customWidth="1"/>
    <col min="15623" max="15623" width="8.7109375" style="591" customWidth="1"/>
    <col min="15624" max="15625" width="9.5703125" style="591" customWidth="1"/>
    <col min="15626" max="15872" width="8.85546875" style="591"/>
    <col min="15873" max="15873" width="6.28515625" style="591" customWidth="1"/>
    <col min="15874" max="15874" width="81.85546875" style="591" customWidth="1"/>
    <col min="15875" max="15875" width="8.42578125" style="591" customWidth="1"/>
    <col min="15876" max="15876" width="10.7109375" style="591" customWidth="1"/>
    <col min="15877" max="15877" width="10.42578125" style="591" customWidth="1"/>
    <col min="15878" max="15878" width="10.140625" style="591" customWidth="1"/>
    <col min="15879" max="15879" width="8.7109375" style="591" customWidth="1"/>
    <col min="15880" max="15881" width="9.5703125" style="591" customWidth="1"/>
    <col min="15882" max="16128" width="8.85546875" style="591"/>
    <col min="16129" max="16129" width="6.28515625" style="591" customWidth="1"/>
    <col min="16130" max="16130" width="81.85546875" style="591" customWidth="1"/>
    <col min="16131" max="16131" width="8.42578125" style="591" customWidth="1"/>
    <col min="16132" max="16132" width="10.7109375" style="591" customWidth="1"/>
    <col min="16133" max="16133" width="10.42578125" style="591" customWidth="1"/>
    <col min="16134" max="16134" width="10.140625" style="591" customWidth="1"/>
    <col min="16135" max="16135" width="8.7109375" style="591" customWidth="1"/>
    <col min="16136" max="16137" width="9.5703125" style="591" customWidth="1"/>
    <col min="16138" max="16384" width="8.85546875" style="591"/>
  </cols>
  <sheetData>
    <row r="1" spans="1:10" ht="15.75" x14ac:dyDescent="0.25">
      <c r="B1" s="592" t="s">
        <v>0</v>
      </c>
      <c r="C1" s="593" t="s">
        <v>873</v>
      </c>
    </row>
    <row r="2" spans="1:10" ht="18.75" x14ac:dyDescent="0.3">
      <c r="B2" s="594" t="s">
        <v>874</v>
      </c>
      <c r="C2" s="595" t="s">
        <v>875</v>
      </c>
      <c r="D2" s="596"/>
      <c r="E2" s="596"/>
      <c r="F2" s="596"/>
      <c r="G2" s="596"/>
      <c r="H2" s="596"/>
      <c r="I2" s="596"/>
    </row>
    <row r="3" spans="1:10" ht="18.75" x14ac:dyDescent="0.3">
      <c r="B3" s="597" t="s">
        <v>76</v>
      </c>
      <c r="C3" s="598" t="s">
        <v>93</v>
      </c>
    </row>
    <row r="4" spans="1:10" ht="18.75" x14ac:dyDescent="0.3">
      <c r="B4" s="599"/>
      <c r="C4" s="598"/>
    </row>
    <row r="5" spans="1:10" ht="15.75" x14ac:dyDescent="0.25">
      <c r="B5" s="600" t="s">
        <v>876</v>
      </c>
      <c r="D5" s="591" t="s">
        <v>877</v>
      </c>
      <c r="E5" s="591" t="s">
        <v>110</v>
      </c>
      <c r="F5" s="591" t="s">
        <v>41</v>
      </c>
      <c r="G5" s="591" t="s">
        <v>42</v>
      </c>
      <c r="H5" s="591" t="s">
        <v>43</v>
      </c>
      <c r="I5" s="591" t="s">
        <v>878</v>
      </c>
    </row>
    <row r="6" spans="1:10" ht="28.5" customHeight="1" x14ac:dyDescent="0.25">
      <c r="A6" s="601" t="s">
        <v>1</v>
      </c>
      <c r="B6" s="602" t="s">
        <v>2</v>
      </c>
      <c r="C6" s="603" t="s">
        <v>879</v>
      </c>
      <c r="D6" s="604" t="s">
        <v>880</v>
      </c>
      <c r="E6" s="604" t="s">
        <v>880</v>
      </c>
      <c r="F6" s="604" t="s">
        <v>880</v>
      </c>
      <c r="G6" s="604" t="s">
        <v>880</v>
      </c>
      <c r="H6" s="604" t="s">
        <v>880</v>
      </c>
      <c r="I6" s="604" t="s">
        <v>880</v>
      </c>
    </row>
    <row r="7" spans="1:10" x14ac:dyDescent="0.25">
      <c r="A7" s="605" t="s">
        <v>881</v>
      </c>
      <c r="B7" s="606" t="s">
        <v>882</v>
      </c>
      <c r="C7" s="606" t="s">
        <v>883</v>
      </c>
      <c r="D7" s="607" t="s">
        <v>884</v>
      </c>
      <c r="E7" s="607" t="s">
        <v>885</v>
      </c>
      <c r="F7" s="607" t="s">
        <v>886</v>
      </c>
      <c r="G7" s="607" t="s">
        <v>887</v>
      </c>
      <c r="H7" s="607" t="s">
        <v>888</v>
      </c>
      <c r="I7" s="607" t="s">
        <v>889</v>
      </c>
    </row>
    <row r="8" spans="1:10" ht="15" customHeight="1" x14ac:dyDescent="0.25">
      <c r="A8" s="608">
        <v>1</v>
      </c>
      <c r="B8" s="609" t="s">
        <v>890</v>
      </c>
      <c r="C8" s="610" t="s">
        <v>891</v>
      </c>
      <c r="D8" s="611">
        <f t="shared" ref="D8:D71" si="0">SUM(E8:I8)</f>
        <v>331641700</v>
      </c>
      <c r="E8" s="611">
        <v>28592978</v>
      </c>
      <c r="F8" s="611">
        <v>100828866</v>
      </c>
      <c r="G8" s="611">
        <v>115293581</v>
      </c>
      <c r="H8" s="611">
        <v>68480592</v>
      </c>
      <c r="I8" s="611">
        <v>18445683</v>
      </c>
      <c r="J8" s="612"/>
    </row>
    <row r="9" spans="1:10" ht="15" customHeight="1" x14ac:dyDescent="0.25">
      <c r="A9" s="608">
        <v>2</v>
      </c>
      <c r="B9" s="613" t="s">
        <v>892</v>
      </c>
      <c r="C9" s="610" t="s">
        <v>893</v>
      </c>
      <c r="D9" s="611">
        <f t="shared" si="0"/>
        <v>83120167</v>
      </c>
      <c r="E9" s="611">
        <v>8063905</v>
      </c>
      <c r="F9" s="611">
        <v>27680180</v>
      </c>
      <c r="G9" s="611">
        <v>22360799</v>
      </c>
      <c r="H9" s="611">
        <v>19918815</v>
      </c>
      <c r="I9" s="611">
        <v>5096468</v>
      </c>
      <c r="J9" s="612"/>
    </row>
    <row r="10" spans="1:10" ht="15" customHeight="1" x14ac:dyDescent="0.25">
      <c r="A10" s="608">
        <v>3</v>
      </c>
      <c r="B10" s="613" t="s">
        <v>96</v>
      </c>
      <c r="C10" s="610" t="s">
        <v>894</v>
      </c>
      <c r="D10" s="611">
        <f t="shared" si="0"/>
        <v>208798067</v>
      </c>
      <c r="E10" s="611">
        <v>56557699</v>
      </c>
      <c r="F10" s="611">
        <v>20129197</v>
      </c>
      <c r="G10" s="611">
        <v>72168733</v>
      </c>
      <c r="H10" s="611">
        <v>34518915</v>
      </c>
      <c r="I10" s="611">
        <v>25423523</v>
      </c>
      <c r="J10" s="612"/>
    </row>
    <row r="11" spans="1:10" ht="15" customHeight="1" x14ac:dyDescent="0.25">
      <c r="A11" s="608">
        <v>4</v>
      </c>
      <c r="B11" s="614" t="s">
        <v>895</v>
      </c>
      <c r="C11" s="615" t="s">
        <v>896</v>
      </c>
      <c r="D11" s="611">
        <f t="shared" si="0"/>
        <v>0</v>
      </c>
      <c r="E11" s="616"/>
      <c r="F11" s="616"/>
      <c r="G11" s="616"/>
      <c r="H11" s="616"/>
      <c r="I11" s="616"/>
      <c r="J11" s="612"/>
    </row>
    <row r="12" spans="1:10" ht="15" customHeight="1" x14ac:dyDescent="0.25">
      <c r="A12" s="608">
        <v>5</v>
      </c>
      <c r="B12" s="614" t="s">
        <v>897</v>
      </c>
      <c r="C12" s="615" t="s">
        <v>898</v>
      </c>
      <c r="D12" s="611">
        <f t="shared" si="0"/>
        <v>5492600</v>
      </c>
      <c r="E12" s="616">
        <v>5492600</v>
      </c>
      <c r="F12" s="616"/>
      <c r="G12" s="616"/>
      <c r="H12" s="616"/>
      <c r="I12" s="616"/>
      <c r="J12" s="612"/>
    </row>
    <row r="13" spans="1:10" ht="15" customHeight="1" x14ac:dyDescent="0.25">
      <c r="A13" s="608">
        <v>6</v>
      </c>
      <c r="B13" s="617" t="s">
        <v>899</v>
      </c>
      <c r="C13" s="615" t="s">
        <v>900</v>
      </c>
      <c r="D13" s="611">
        <f t="shared" si="0"/>
        <v>0</v>
      </c>
      <c r="E13" s="616"/>
      <c r="F13" s="616"/>
      <c r="G13" s="616"/>
      <c r="H13" s="616"/>
      <c r="I13" s="616"/>
      <c r="J13" s="612"/>
    </row>
    <row r="14" spans="1:10" ht="15" customHeight="1" x14ac:dyDescent="0.25">
      <c r="A14" s="608">
        <v>7</v>
      </c>
      <c r="B14" s="617" t="s">
        <v>901</v>
      </c>
      <c r="C14" s="615" t="s">
        <v>902</v>
      </c>
      <c r="D14" s="611">
        <f t="shared" si="0"/>
        <v>0</v>
      </c>
      <c r="E14" s="616"/>
      <c r="F14" s="616"/>
      <c r="G14" s="616"/>
      <c r="H14" s="616"/>
      <c r="I14" s="616"/>
      <c r="J14" s="612"/>
    </row>
    <row r="15" spans="1:10" ht="15" customHeight="1" x14ac:dyDescent="0.25">
      <c r="A15" s="608">
        <v>8</v>
      </c>
      <c r="B15" s="617" t="s">
        <v>903</v>
      </c>
      <c r="C15" s="615" t="s">
        <v>904</v>
      </c>
      <c r="D15" s="611">
        <f t="shared" si="0"/>
        <v>0</v>
      </c>
      <c r="E15" s="616"/>
      <c r="F15" s="616"/>
      <c r="G15" s="616"/>
      <c r="H15" s="616"/>
      <c r="I15" s="616"/>
      <c r="J15" s="612"/>
    </row>
    <row r="16" spans="1:10" ht="15" customHeight="1" x14ac:dyDescent="0.25">
      <c r="A16" s="608">
        <v>9</v>
      </c>
      <c r="B16" s="614" t="s">
        <v>905</v>
      </c>
      <c r="C16" s="615" t="s">
        <v>906</v>
      </c>
      <c r="D16" s="611">
        <f t="shared" si="0"/>
        <v>0</v>
      </c>
      <c r="E16" s="616"/>
      <c r="F16" s="616"/>
      <c r="G16" s="616"/>
      <c r="H16" s="616"/>
      <c r="I16" s="616"/>
      <c r="J16" s="612"/>
    </row>
    <row r="17" spans="1:10" ht="15" customHeight="1" x14ac:dyDescent="0.25">
      <c r="A17" s="608">
        <v>10</v>
      </c>
      <c r="B17" s="614" t="s">
        <v>907</v>
      </c>
      <c r="C17" s="615" t="s">
        <v>908</v>
      </c>
      <c r="D17" s="611">
        <f t="shared" si="0"/>
        <v>1859000</v>
      </c>
      <c r="E17" s="616">
        <v>1859000</v>
      </c>
      <c r="F17" s="616"/>
      <c r="G17" s="616"/>
      <c r="H17" s="616"/>
      <c r="I17" s="616"/>
      <c r="J17" s="612"/>
    </row>
    <row r="18" spans="1:10" ht="15" customHeight="1" x14ac:dyDescent="0.25">
      <c r="A18" s="608">
        <v>11</v>
      </c>
      <c r="B18" s="614" t="s">
        <v>909</v>
      </c>
      <c r="C18" s="615" t="s">
        <v>910</v>
      </c>
      <c r="D18" s="611">
        <f t="shared" si="0"/>
        <v>6179123</v>
      </c>
      <c r="E18" s="616">
        <v>6179123</v>
      </c>
      <c r="F18" s="616"/>
      <c r="G18" s="616"/>
      <c r="H18" s="616"/>
      <c r="I18" s="616"/>
      <c r="J18" s="612"/>
    </row>
    <row r="19" spans="1:10" ht="15" customHeight="1" x14ac:dyDescent="0.25">
      <c r="A19" s="608">
        <v>12</v>
      </c>
      <c r="B19" s="618" t="s">
        <v>911</v>
      </c>
      <c r="C19" s="610" t="s">
        <v>912</v>
      </c>
      <c r="D19" s="611">
        <f t="shared" si="0"/>
        <v>13530723</v>
      </c>
      <c r="E19" s="611">
        <f>SUM(E11:E18)</f>
        <v>13530723</v>
      </c>
      <c r="F19" s="611">
        <f>SUM(F11:F18)</f>
        <v>0</v>
      </c>
      <c r="G19" s="611">
        <f>SUM(G11:G18)</f>
        <v>0</v>
      </c>
      <c r="H19" s="611">
        <f>SUM(H11:H18)</f>
        <v>0</v>
      </c>
      <c r="I19" s="611">
        <f>SUM(I11:I18)</f>
        <v>0</v>
      </c>
      <c r="J19" s="612"/>
    </row>
    <row r="20" spans="1:10" ht="15" customHeight="1" x14ac:dyDescent="0.25">
      <c r="A20" s="608">
        <v>13</v>
      </c>
      <c r="B20" s="619" t="s">
        <v>913</v>
      </c>
      <c r="C20" s="615" t="s">
        <v>914</v>
      </c>
      <c r="D20" s="611">
        <f t="shared" si="0"/>
        <v>0</v>
      </c>
      <c r="E20" s="616"/>
      <c r="F20" s="616"/>
      <c r="G20" s="616"/>
      <c r="H20" s="616"/>
      <c r="I20" s="616"/>
      <c r="J20" s="612"/>
    </row>
    <row r="21" spans="1:10" ht="15" customHeight="1" x14ac:dyDescent="0.25">
      <c r="A21" s="608">
        <v>14</v>
      </c>
      <c r="B21" s="619" t="s">
        <v>915</v>
      </c>
      <c r="C21" s="615" t="s">
        <v>916</v>
      </c>
      <c r="D21" s="611">
        <f t="shared" si="0"/>
        <v>64660</v>
      </c>
      <c r="E21" s="616">
        <v>64660</v>
      </c>
      <c r="F21" s="616"/>
      <c r="G21" s="616"/>
      <c r="H21" s="616"/>
      <c r="I21" s="616"/>
      <c r="J21" s="612"/>
    </row>
    <row r="22" spans="1:10" ht="15" customHeight="1" x14ac:dyDescent="0.25">
      <c r="A22" s="608">
        <v>15</v>
      </c>
      <c r="B22" s="619" t="s">
        <v>917</v>
      </c>
      <c r="C22" s="615" t="s">
        <v>918</v>
      </c>
      <c r="D22" s="611">
        <f t="shared" si="0"/>
        <v>0</v>
      </c>
      <c r="E22" s="616"/>
      <c r="F22" s="616"/>
      <c r="G22" s="616"/>
      <c r="H22" s="616"/>
      <c r="I22" s="616"/>
      <c r="J22" s="612"/>
    </row>
    <row r="23" spans="1:10" ht="15" customHeight="1" x14ac:dyDescent="0.25">
      <c r="A23" s="608">
        <v>16</v>
      </c>
      <c r="B23" s="619" t="s">
        <v>919</v>
      </c>
      <c r="C23" s="615" t="s">
        <v>920</v>
      </c>
      <c r="D23" s="611">
        <f t="shared" si="0"/>
        <v>0</v>
      </c>
      <c r="E23" s="616"/>
      <c r="F23" s="616"/>
      <c r="G23" s="616"/>
      <c r="H23" s="616"/>
      <c r="I23" s="616"/>
      <c r="J23" s="612"/>
    </row>
    <row r="24" spans="1:10" ht="15" customHeight="1" x14ac:dyDescent="0.25">
      <c r="A24" s="608">
        <v>17</v>
      </c>
      <c r="B24" s="619" t="s">
        <v>921</v>
      </c>
      <c r="C24" s="615" t="s">
        <v>922</v>
      </c>
      <c r="D24" s="611">
        <f t="shared" si="0"/>
        <v>0</v>
      </c>
      <c r="E24" s="616"/>
      <c r="F24" s="616"/>
      <c r="G24" s="616"/>
      <c r="H24" s="616"/>
      <c r="I24" s="616"/>
      <c r="J24" s="612"/>
    </row>
    <row r="25" spans="1:10" ht="15" customHeight="1" x14ac:dyDescent="0.25">
      <c r="A25" s="608">
        <v>18</v>
      </c>
      <c r="B25" s="619" t="s">
        <v>923</v>
      </c>
      <c r="C25" s="615" t="s">
        <v>924</v>
      </c>
      <c r="D25" s="611">
        <f t="shared" si="0"/>
        <v>128204038</v>
      </c>
      <c r="E25" s="620">
        <f>SUM(E26:E33)</f>
        <v>128204038</v>
      </c>
      <c r="F25" s="620">
        <f>SUM(F26:F33)</f>
        <v>0</v>
      </c>
      <c r="G25" s="620">
        <f>SUM(G26:G33)</f>
        <v>0</v>
      </c>
      <c r="H25" s="620">
        <f>SUM(H26:H33)</f>
        <v>0</v>
      </c>
      <c r="I25" s="620">
        <f>SUM(I26:I33)</f>
        <v>0</v>
      </c>
      <c r="J25" s="612"/>
    </row>
    <row r="26" spans="1:10" ht="15" customHeight="1" x14ac:dyDescent="0.25">
      <c r="A26" s="621"/>
      <c r="B26" s="622" t="s">
        <v>925</v>
      </c>
      <c r="C26" s="615" t="s">
        <v>926</v>
      </c>
      <c r="D26" s="611">
        <f t="shared" si="0"/>
        <v>0</v>
      </c>
      <c r="E26" s="616"/>
      <c r="F26" s="616"/>
      <c r="G26" s="616"/>
      <c r="H26" s="616"/>
      <c r="I26" s="616"/>
      <c r="J26" s="612"/>
    </row>
    <row r="27" spans="1:10" ht="15" customHeight="1" x14ac:dyDescent="0.25">
      <c r="A27" s="621"/>
      <c r="B27" s="622" t="s">
        <v>927</v>
      </c>
      <c r="C27" s="615" t="s">
        <v>928</v>
      </c>
      <c r="D27" s="611">
        <f t="shared" si="0"/>
        <v>0</v>
      </c>
      <c r="E27" s="616"/>
      <c r="F27" s="616"/>
      <c r="G27" s="616"/>
      <c r="H27" s="616"/>
      <c r="I27" s="616"/>
      <c r="J27" s="612"/>
    </row>
    <row r="28" spans="1:10" ht="15" customHeight="1" x14ac:dyDescent="0.25">
      <c r="A28" s="621"/>
      <c r="B28" s="622" t="s">
        <v>929</v>
      </c>
      <c r="C28" s="615" t="s">
        <v>930</v>
      </c>
      <c r="D28" s="611">
        <f t="shared" si="0"/>
        <v>0</v>
      </c>
      <c r="E28" s="616"/>
      <c r="F28" s="616"/>
      <c r="G28" s="616"/>
      <c r="H28" s="616"/>
      <c r="I28" s="616"/>
      <c r="J28" s="612"/>
    </row>
    <row r="29" spans="1:10" ht="15" customHeight="1" x14ac:dyDescent="0.25">
      <c r="A29" s="621"/>
      <c r="B29" s="622" t="s">
        <v>931</v>
      </c>
      <c r="C29" s="615" t="s">
        <v>932</v>
      </c>
      <c r="D29" s="611">
        <f t="shared" si="0"/>
        <v>0</v>
      </c>
      <c r="E29" s="616"/>
      <c r="F29" s="616"/>
      <c r="G29" s="616"/>
      <c r="H29" s="616"/>
      <c r="I29" s="616"/>
      <c r="J29" s="612"/>
    </row>
    <row r="30" spans="1:10" ht="15" customHeight="1" x14ac:dyDescent="0.25">
      <c r="A30" s="621"/>
      <c r="B30" s="622" t="s">
        <v>933</v>
      </c>
      <c r="C30" s="615" t="s">
        <v>934</v>
      </c>
      <c r="D30" s="611">
        <f t="shared" si="0"/>
        <v>1801182</v>
      </c>
      <c r="E30" s="616">
        <v>1801182</v>
      </c>
      <c r="F30" s="616"/>
      <c r="G30" s="616"/>
      <c r="H30" s="616"/>
      <c r="I30" s="616"/>
      <c r="J30" s="612"/>
    </row>
    <row r="31" spans="1:10" ht="15" customHeight="1" x14ac:dyDescent="0.25">
      <c r="A31" s="621"/>
      <c r="B31" s="622" t="s">
        <v>935</v>
      </c>
      <c r="C31" s="615" t="s">
        <v>936</v>
      </c>
      <c r="D31" s="611">
        <f t="shared" si="0"/>
        <v>95604208</v>
      </c>
      <c r="E31" s="616">
        <v>95604208</v>
      </c>
      <c r="F31" s="616"/>
      <c r="G31" s="616"/>
      <c r="H31" s="616"/>
      <c r="I31" s="616"/>
      <c r="J31" s="612"/>
    </row>
    <row r="32" spans="1:10" ht="15" customHeight="1" x14ac:dyDescent="0.25">
      <c r="A32" s="621"/>
      <c r="B32" s="622" t="s">
        <v>937</v>
      </c>
      <c r="C32" s="615" t="s">
        <v>938</v>
      </c>
      <c r="D32" s="611">
        <f t="shared" si="0"/>
        <v>30298648</v>
      </c>
      <c r="E32" s="616">
        <v>30298648</v>
      </c>
      <c r="F32" s="616"/>
      <c r="G32" s="616"/>
      <c r="H32" s="616"/>
      <c r="I32" s="616"/>
      <c r="J32" s="612"/>
    </row>
    <row r="33" spans="1:10" ht="15" customHeight="1" x14ac:dyDescent="0.25">
      <c r="A33" s="621"/>
      <c r="B33" s="623" t="s">
        <v>939</v>
      </c>
      <c r="C33" s="615" t="s">
        <v>940</v>
      </c>
      <c r="D33" s="611">
        <f t="shared" si="0"/>
        <v>500000</v>
      </c>
      <c r="E33" s="616">
        <v>500000</v>
      </c>
      <c r="F33" s="616"/>
      <c r="G33" s="616"/>
      <c r="H33" s="616"/>
      <c r="I33" s="616"/>
      <c r="J33" s="612"/>
    </row>
    <row r="34" spans="1:10" ht="15" customHeight="1" x14ac:dyDescent="0.25">
      <c r="A34" s="621">
        <v>19</v>
      </c>
      <c r="B34" s="619" t="s">
        <v>941</v>
      </c>
      <c r="C34" s="615" t="s">
        <v>942</v>
      </c>
      <c r="D34" s="611">
        <f t="shared" si="0"/>
        <v>0</v>
      </c>
      <c r="E34" s="616"/>
      <c r="F34" s="616"/>
      <c r="G34" s="616"/>
      <c r="H34" s="616"/>
      <c r="I34" s="616"/>
      <c r="J34" s="612"/>
    </row>
    <row r="35" spans="1:10" ht="15" customHeight="1" x14ac:dyDescent="0.25">
      <c r="A35" s="621">
        <v>20</v>
      </c>
      <c r="B35" s="619" t="s">
        <v>943</v>
      </c>
      <c r="C35" s="615" t="s">
        <v>944</v>
      </c>
      <c r="D35" s="611">
        <f t="shared" si="0"/>
        <v>0</v>
      </c>
      <c r="E35" s="616"/>
      <c r="F35" s="616"/>
      <c r="G35" s="616"/>
      <c r="H35" s="616"/>
      <c r="I35" s="616"/>
      <c r="J35" s="612"/>
    </row>
    <row r="36" spans="1:10" ht="15" customHeight="1" x14ac:dyDescent="0.25">
      <c r="A36" s="621">
        <v>21</v>
      </c>
      <c r="B36" s="619" t="s">
        <v>945</v>
      </c>
      <c r="C36" s="615" t="s">
        <v>946</v>
      </c>
      <c r="D36" s="611">
        <f t="shared" si="0"/>
        <v>0</v>
      </c>
      <c r="E36" s="616"/>
      <c r="F36" s="616"/>
      <c r="G36" s="616"/>
      <c r="H36" s="616"/>
      <c r="I36" s="616"/>
      <c r="J36" s="612"/>
    </row>
    <row r="37" spans="1:10" x14ac:dyDescent="0.25">
      <c r="A37" s="621">
        <v>22</v>
      </c>
      <c r="B37" s="624" t="s">
        <v>947</v>
      </c>
      <c r="C37" s="615" t="s">
        <v>948</v>
      </c>
      <c r="D37" s="611">
        <f t="shared" si="0"/>
        <v>0</v>
      </c>
      <c r="E37" s="616"/>
      <c r="F37" s="616"/>
      <c r="G37" s="616"/>
      <c r="H37" s="616"/>
      <c r="I37" s="616"/>
      <c r="J37" s="612"/>
    </row>
    <row r="38" spans="1:10" ht="15" customHeight="1" x14ac:dyDescent="0.25">
      <c r="A38" s="621">
        <v>23</v>
      </c>
      <c r="B38" s="619" t="s">
        <v>949</v>
      </c>
      <c r="C38" s="615" t="s">
        <v>950</v>
      </c>
      <c r="D38" s="611">
        <f t="shared" si="0"/>
        <v>3947720</v>
      </c>
      <c r="E38" s="616">
        <v>3947720</v>
      </c>
      <c r="F38" s="616"/>
      <c r="G38" s="616"/>
      <c r="H38" s="616"/>
      <c r="I38" s="616"/>
      <c r="J38" s="612"/>
    </row>
    <row r="39" spans="1:10" x14ac:dyDescent="0.25">
      <c r="A39" s="621">
        <v>24</v>
      </c>
      <c r="B39" s="624" t="s">
        <v>951</v>
      </c>
      <c r="C39" s="615" t="s">
        <v>952</v>
      </c>
      <c r="D39" s="611">
        <f t="shared" si="0"/>
        <v>0</v>
      </c>
      <c r="E39" s="616"/>
      <c r="F39" s="616"/>
      <c r="G39" s="616"/>
      <c r="H39" s="616"/>
      <c r="I39" s="616"/>
      <c r="J39" s="612"/>
    </row>
    <row r="40" spans="1:10" ht="15" customHeight="1" x14ac:dyDescent="0.25">
      <c r="A40" s="621">
        <v>25</v>
      </c>
      <c r="B40" s="618" t="s">
        <v>953</v>
      </c>
      <c r="C40" s="610" t="s">
        <v>954</v>
      </c>
      <c r="D40" s="611">
        <f t="shared" si="0"/>
        <v>132216418</v>
      </c>
      <c r="E40" s="611">
        <f>E20+E21+E22+E23+E24+E25+E34+E35+E36+E37+E38+E39</f>
        <v>132216418</v>
      </c>
      <c r="F40" s="611">
        <f>F20+F21+F22+F23+F24+F25+F34+F35+F36+F37+F38+F39</f>
        <v>0</v>
      </c>
      <c r="G40" s="611">
        <f>G20+G21+G22+G23+G24+G25+G34+G35+G36+G37+G38+G39</f>
        <v>0</v>
      </c>
      <c r="H40" s="611">
        <f>H20+H21+H22+H23+H24+H25+H34+H35+H36+H37+H38+H39</f>
        <v>0</v>
      </c>
      <c r="I40" s="611">
        <f>I20+I21+I22+I23+I24+I25+I34+I35+I36+I37+I38+I39</f>
        <v>0</v>
      </c>
      <c r="J40" s="612"/>
    </row>
    <row r="41" spans="1:10" x14ac:dyDescent="0.25">
      <c r="A41" s="621">
        <v>26</v>
      </c>
      <c r="B41" s="625" t="s">
        <v>955</v>
      </c>
      <c r="C41" s="615" t="s">
        <v>956</v>
      </c>
      <c r="D41" s="611">
        <f t="shared" si="0"/>
        <v>3356320</v>
      </c>
      <c r="E41" s="616">
        <v>2260000</v>
      </c>
      <c r="F41" s="616">
        <v>1061330</v>
      </c>
      <c r="G41" s="616"/>
      <c r="H41" s="616"/>
      <c r="I41" s="616">
        <v>34990</v>
      </c>
      <c r="J41" s="612"/>
    </row>
    <row r="42" spans="1:10" x14ac:dyDescent="0.25">
      <c r="A42" s="621">
        <v>27</v>
      </c>
      <c r="B42" s="625" t="s">
        <v>957</v>
      </c>
      <c r="C42" s="615" t="s">
        <v>958</v>
      </c>
      <c r="D42" s="611">
        <f t="shared" si="0"/>
        <v>48360217</v>
      </c>
      <c r="E42" s="616">
        <v>48360217</v>
      </c>
      <c r="F42" s="616"/>
      <c r="G42" s="616"/>
      <c r="H42" s="616"/>
      <c r="I42" s="616"/>
      <c r="J42" s="612"/>
    </row>
    <row r="43" spans="1:10" x14ac:dyDescent="0.25">
      <c r="A43" s="621">
        <v>28</v>
      </c>
      <c r="B43" s="625" t="s">
        <v>959</v>
      </c>
      <c r="C43" s="615" t="s">
        <v>960</v>
      </c>
      <c r="D43" s="611">
        <f t="shared" si="0"/>
        <v>1236356</v>
      </c>
      <c r="E43" s="616"/>
      <c r="F43" s="616">
        <v>799752</v>
      </c>
      <c r="G43" s="616">
        <v>44900</v>
      </c>
      <c r="H43" s="616">
        <v>31495</v>
      </c>
      <c r="I43" s="616">
        <v>360209</v>
      </c>
      <c r="J43" s="612"/>
    </row>
    <row r="44" spans="1:10" x14ac:dyDescent="0.25">
      <c r="A44" s="621">
        <v>29</v>
      </c>
      <c r="B44" s="625" t="s">
        <v>961</v>
      </c>
      <c r="C44" s="615" t="s">
        <v>962</v>
      </c>
      <c r="D44" s="611">
        <f t="shared" si="0"/>
        <v>20525437</v>
      </c>
      <c r="E44" s="616">
        <v>7963890</v>
      </c>
      <c r="F44" s="616">
        <v>557231</v>
      </c>
      <c r="G44" s="616">
        <v>7871860</v>
      </c>
      <c r="H44" s="616">
        <v>1192820</v>
      </c>
      <c r="I44" s="616">
        <v>2939636</v>
      </c>
      <c r="J44" s="612"/>
    </row>
    <row r="45" spans="1:10" x14ac:dyDescent="0.25">
      <c r="A45" s="621">
        <v>30</v>
      </c>
      <c r="B45" s="626" t="s">
        <v>963</v>
      </c>
      <c r="C45" s="615" t="s">
        <v>964</v>
      </c>
      <c r="D45" s="611">
        <f t="shared" si="0"/>
        <v>0</v>
      </c>
      <c r="E45" s="616"/>
      <c r="F45" s="616"/>
      <c r="G45" s="616"/>
      <c r="H45" s="616"/>
      <c r="I45" s="616"/>
      <c r="J45" s="612"/>
    </row>
    <row r="46" spans="1:10" x14ac:dyDescent="0.25">
      <c r="A46" s="621">
        <v>31</v>
      </c>
      <c r="B46" s="626" t="s">
        <v>965</v>
      </c>
      <c r="C46" s="615" t="s">
        <v>966</v>
      </c>
      <c r="D46" s="611">
        <f t="shared" si="0"/>
        <v>0</v>
      </c>
      <c r="E46" s="616"/>
      <c r="F46" s="616"/>
      <c r="G46" s="616"/>
      <c r="H46" s="616"/>
      <c r="I46" s="616"/>
      <c r="J46" s="612"/>
    </row>
    <row r="47" spans="1:10" x14ac:dyDescent="0.25">
      <c r="A47" s="621">
        <v>32</v>
      </c>
      <c r="B47" s="626" t="s">
        <v>967</v>
      </c>
      <c r="C47" s="615" t="s">
        <v>968</v>
      </c>
      <c r="D47" s="611">
        <f t="shared" si="0"/>
        <v>8918525</v>
      </c>
      <c r="E47" s="616">
        <v>5106547</v>
      </c>
      <c r="F47" s="616">
        <v>652947</v>
      </c>
      <c r="G47" s="616">
        <v>2137526</v>
      </c>
      <c r="H47" s="616">
        <v>330152</v>
      </c>
      <c r="I47" s="616">
        <v>691353</v>
      </c>
      <c r="J47" s="612"/>
    </row>
    <row r="48" spans="1:10" x14ac:dyDescent="0.25">
      <c r="A48" s="621">
        <v>33</v>
      </c>
      <c r="B48" s="627" t="s">
        <v>85</v>
      </c>
      <c r="C48" s="610" t="s">
        <v>969</v>
      </c>
      <c r="D48" s="611">
        <f t="shared" si="0"/>
        <v>82396855</v>
      </c>
      <c r="E48" s="611">
        <f>SUM(E41:E47)</f>
        <v>63690654</v>
      </c>
      <c r="F48" s="611">
        <f>SUM(F41:F47)</f>
        <v>3071260</v>
      </c>
      <c r="G48" s="611">
        <f>SUM(G41:G47)</f>
        <v>10054286</v>
      </c>
      <c r="H48" s="611">
        <f>SUM(H41:H47)</f>
        <v>1554467</v>
      </c>
      <c r="I48" s="611">
        <f>SUM(I41:I47)</f>
        <v>4026188</v>
      </c>
      <c r="J48" s="612"/>
    </row>
    <row r="49" spans="1:10" ht="15" customHeight="1" x14ac:dyDescent="0.25">
      <c r="A49" s="621">
        <v>34</v>
      </c>
      <c r="B49" s="614" t="s">
        <v>970</v>
      </c>
      <c r="C49" s="615" t="s">
        <v>971</v>
      </c>
      <c r="D49" s="611">
        <f t="shared" si="0"/>
        <v>111651705</v>
      </c>
      <c r="E49" s="616">
        <v>111651705</v>
      </c>
      <c r="F49" s="616"/>
      <c r="G49" s="616"/>
      <c r="H49" s="616"/>
      <c r="I49" s="616"/>
      <c r="J49" s="612"/>
    </row>
    <row r="50" spans="1:10" ht="15" customHeight="1" x14ac:dyDescent="0.25">
      <c r="A50" s="621">
        <v>35</v>
      </c>
      <c r="B50" s="614" t="s">
        <v>972</v>
      </c>
      <c r="C50" s="615" t="s">
        <v>973</v>
      </c>
      <c r="D50" s="611">
        <f t="shared" si="0"/>
        <v>33571</v>
      </c>
      <c r="E50" s="616"/>
      <c r="F50" s="616">
        <v>33571</v>
      </c>
      <c r="G50" s="616"/>
      <c r="H50" s="616"/>
      <c r="I50" s="616"/>
      <c r="J50" s="612"/>
    </row>
    <row r="51" spans="1:10" ht="15" customHeight="1" x14ac:dyDescent="0.25">
      <c r="A51" s="621">
        <v>36</v>
      </c>
      <c r="B51" s="614" t="s">
        <v>974</v>
      </c>
      <c r="C51" s="615" t="s">
        <v>975</v>
      </c>
      <c r="D51" s="611">
        <f t="shared" si="0"/>
        <v>121677</v>
      </c>
      <c r="E51" s="616"/>
      <c r="F51" s="616"/>
      <c r="G51" s="616">
        <v>121677</v>
      </c>
      <c r="H51" s="616"/>
      <c r="I51" s="616"/>
      <c r="J51" s="612"/>
    </row>
    <row r="52" spans="1:10" ht="15" customHeight="1" x14ac:dyDescent="0.25">
      <c r="A52" s="621">
        <v>37</v>
      </c>
      <c r="B52" s="614" t="s">
        <v>976</v>
      </c>
      <c r="C52" s="615" t="s">
        <v>977</v>
      </c>
      <c r="D52" s="611">
        <f t="shared" si="0"/>
        <v>29584654</v>
      </c>
      <c r="E52" s="616">
        <v>29542737</v>
      </c>
      <c r="F52" s="616">
        <v>9064</v>
      </c>
      <c r="G52" s="616">
        <v>32853</v>
      </c>
      <c r="H52" s="616"/>
      <c r="I52" s="616"/>
      <c r="J52" s="612"/>
    </row>
    <row r="53" spans="1:10" ht="15" customHeight="1" x14ac:dyDescent="0.25">
      <c r="A53" s="621">
        <v>38</v>
      </c>
      <c r="B53" s="618" t="s">
        <v>978</v>
      </c>
      <c r="C53" s="610" t="s">
        <v>979</v>
      </c>
      <c r="D53" s="611">
        <f t="shared" si="0"/>
        <v>141391607</v>
      </c>
      <c r="E53" s="611">
        <f>SUM(E49:E52)</f>
        <v>141194442</v>
      </c>
      <c r="F53" s="611">
        <f>SUM(F49:F52)</f>
        <v>42635</v>
      </c>
      <c r="G53" s="611">
        <f>SUM(G49:G52)</f>
        <v>154530</v>
      </c>
      <c r="H53" s="611">
        <f>SUM(H49:H52)</f>
        <v>0</v>
      </c>
      <c r="I53" s="611">
        <f>SUM(I49:I52)</f>
        <v>0</v>
      </c>
      <c r="J53" s="612"/>
    </row>
    <row r="54" spans="1:10" ht="15" customHeight="1" x14ac:dyDescent="0.25">
      <c r="A54" s="621">
        <v>39</v>
      </c>
      <c r="B54" s="614" t="s">
        <v>980</v>
      </c>
      <c r="C54" s="615" t="s">
        <v>981</v>
      </c>
      <c r="D54" s="611">
        <f t="shared" si="0"/>
        <v>0</v>
      </c>
      <c r="E54" s="616"/>
      <c r="F54" s="616"/>
      <c r="G54" s="616"/>
      <c r="H54" s="616"/>
      <c r="I54" s="616"/>
      <c r="J54" s="612"/>
    </row>
    <row r="55" spans="1:10" ht="15" customHeight="1" x14ac:dyDescent="0.25">
      <c r="A55" s="621">
        <v>40</v>
      </c>
      <c r="B55" s="614" t="s">
        <v>982</v>
      </c>
      <c r="C55" s="615" t="s">
        <v>983</v>
      </c>
      <c r="D55" s="611">
        <f t="shared" si="0"/>
        <v>0</v>
      </c>
      <c r="E55" s="616"/>
      <c r="F55" s="616"/>
      <c r="G55" s="616"/>
      <c r="H55" s="616"/>
      <c r="I55" s="616"/>
      <c r="J55" s="612"/>
    </row>
    <row r="56" spans="1:10" ht="15" customHeight="1" x14ac:dyDescent="0.25">
      <c r="A56" s="621">
        <v>41</v>
      </c>
      <c r="B56" s="614" t="s">
        <v>984</v>
      </c>
      <c r="C56" s="615" t="s">
        <v>985</v>
      </c>
      <c r="D56" s="611">
        <f t="shared" si="0"/>
        <v>0</v>
      </c>
      <c r="E56" s="616"/>
      <c r="F56" s="616"/>
      <c r="G56" s="616"/>
      <c r="H56" s="616"/>
      <c r="I56" s="616"/>
      <c r="J56" s="612"/>
    </row>
    <row r="57" spans="1:10" ht="15" customHeight="1" x14ac:dyDescent="0.25">
      <c r="A57" s="621">
        <v>42</v>
      </c>
      <c r="B57" s="614" t="s">
        <v>986</v>
      </c>
      <c r="C57" s="615" t="s">
        <v>987</v>
      </c>
      <c r="D57" s="611">
        <f t="shared" si="0"/>
        <v>1755280</v>
      </c>
      <c r="E57" s="616">
        <v>1755280</v>
      </c>
      <c r="F57" s="616"/>
      <c r="G57" s="616"/>
      <c r="H57" s="616"/>
      <c r="I57" s="616"/>
      <c r="J57" s="612"/>
    </row>
    <row r="58" spans="1:10" ht="15" customHeight="1" x14ac:dyDescent="0.25">
      <c r="A58" s="621">
        <v>43</v>
      </c>
      <c r="B58" s="614" t="s">
        <v>988</v>
      </c>
      <c r="C58" s="615" t="s">
        <v>989</v>
      </c>
      <c r="D58" s="611">
        <f t="shared" si="0"/>
        <v>0</v>
      </c>
      <c r="E58" s="616"/>
      <c r="F58" s="616"/>
      <c r="G58" s="616"/>
      <c r="H58" s="616"/>
      <c r="I58" s="616"/>
      <c r="J58" s="612"/>
    </row>
    <row r="59" spans="1:10" ht="15" customHeight="1" x14ac:dyDescent="0.25">
      <c r="A59" s="621">
        <v>44</v>
      </c>
      <c r="B59" s="614" t="s">
        <v>990</v>
      </c>
      <c r="C59" s="615" t="s">
        <v>991</v>
      </c>
      <c r="D59" s="611">
        <f t="shared" si="0"/>
        <v>0</v>
      </c>
      <c r="E59" s="616"/>
      <c r="F59" s="616"/>
      <c r="G59" s="616"/>
      <c r="H59" s="616"/>
      <c r="I59" s="616"/>
      <c r="J59" s="612"/>
    </row>
    <row r="60" spans="1:10" ht="15" customHeight="1" x14ac:dyDescent="0.25">
      <c r="A60" s="621">
        <v>45</v>
      </c>
      <c r="B60" s="614" t="s">
        <v>992</v>
      </c>
      <c r="C60" s="615" t="s">
        <v>993</v>
      </c>
      <c r="D60" s="611">
        <f t="shared" si="0"/>
        <v>0</v>
      </c>
      <c r="E60" s="616"/>
      <c r="F60" s="616"/>
      <c r="G60" s="616"/>
      <c r="H60" s="616"/>
      <c r="I60" s="616"/>
      <c r="J60" s="612"/>
    </row>
    <row r="61" spans="1:10" ht="15" customHeight="1" x14ac:dyDescent="0.25">
      <c r="A61" s="621">
        <v>46</v>
      </c>
      <c r="B61" s="614" t="s">
        <v>994</v>
      </c>
      <c r="C61" s="615" t="s">
        <v>995</v>
      </c>
      <c r="D61" s="611">
        <f t="shared" si="0"/>
        <v>1142233</v>
      </c>
      <c r="E61" s="616">
        <v>1142233</v>
      </c>
      <c r="F61" s="616"/>
      <c r="G61" s="616"/>
      <c r="H61" s="616"/>
      <c r="I61" s="616"/>
      <c r="J61" s="612"/>
    </row>
    <row r="62" spans="1:10" ht="15" customHeight="1" thickBot="1" x14ac:dyDescent="0.3">
      <c r="A62" s="621">
        <v>47</v>
      </c>
      <c r="B62" s="628" t="s">
        <v>996</v>
      </c>
      <c r="C62" s="629" t="s">
        <v>997</v>
      </c>
      <c r="D62" s="611">
        <f t="shared" si="0"/>
        <v>2897513</v>
      </c>
      <c r="E62" s="630">
        <f>SUM(E54:E61)</f>
        <v>2897513</v>
      </c>
      <c r="F62" s="630">
        <f>SUM(F54:F61)</f>
        <v>0</v>
      </c>
      <c r="G62" s="630">
        <f>SUM(G54:G61)</f>
        <v>0</v>
      </c>
      <c r="H62" s="630">
        <f>SUM(H54:H61)</f>
        <v>0</v>
      </c>
      <c r="I62" s="630">
        <f>SUM(I54:I61)</f>
        <v>0</v>
      </c>
      <c r="J62" s="612"/>
    </row>
    <row r="63" spans="1:10" ht="15.75" thickBot="1" x14ac:dyDescent="0.3">
      <c r="A63" s="621">
        <v>48</v>
      </c>
      <c r="B63" s="631" t="s">
        <v>97</v>
      </c>
      <c r="C63" s="632" t="s">
        <v>998</v>
      </c>
      <c r="D63" s="611">
        <f t="shared" si="0"/>
        <v>995993050</v>
      </c>
      <c r="E63" s="633">
        <f>E8+E9+E10+E19+E40+E48+E53+E62</f>
        <v>446744332</v>
      </c>
      <c r="F63" s="633">
        <f>F8+F9+F10+F19+F40+F48+F53+F62</f>
        <v>151752138</v>
      </c>
      <c r="G63" s="633">
        <f>G8+G9+G10+G19+G40+G48+G53+G62</f>
        <v>220031929</v>
      </c>
      <c r="H63" s="633">
        <f>H8+H9+H10+H19+H40+H48+H53+H62</f>
        <v>124472789</v>
      </c>
      <c r="I63" s="633">
        <f>I8+I9+I10+I19+I40+I48+I53+I62</f>
        <v>52991862</v>
      </c>
      <c r="J63" s="612"/>
    </row>
    <row r="64" spans="1:10" x14ac:dyDescent="0.25">
      <c r="A64" s="621">
        <v>49</v>
      </c>
      <c r="B64" s="634" t="s">
        <v>999</v>
      </c>
      <c r="C64" s="635" t="s">
        <v>1000</v>
      </c>
      <c r="D64" s="611">
        <f t="shared" si="0"/>
        <v>0</v>
      </c>
      <c r="E64" s="636"/>
      <c r="F64" s="636"/>
      <c r="G64" s="636"/>
      <c r="H64" s="636"/>
      <c r="I64" s="636"/>
      <c r="J64" s="612"/>
    </row>
    <row r="65" spans="1:10" x14ac:dyDescent="0.25">
      <c r="A65" s="621">
        <v>50</v>
      </c>
      <c r="B65" s="637" t="s">
        <v>1001</v>
      </c>
      <c r="C65" s="638" t="s">
        <v>1002</v>
      </c>
      <c r="D65" s="611">
        <f t="shared" si="0"/>
        <v>0</v>
      </c>
      <c r="E65" s="639"/>
      <c r="F65" s="639"/>
      <c r="G65" s="639"/>
      <c r="H65" s="639"/>
      <c r="I65" s="639"/>
      <c r="J65" s="612"/>
    </row>
    <row r="66" spans="1:10" x14ac:dyDescent="0.25">
      <c r="A66" s="621">
        <v>51</v>
      </c>
      <c r="B66" s="640" t="s">
        <v>1003</v>
      </c>
      <c r="C66" s="635" t="s">
        <v>1004</v>
      </c>
      <c r="D66" s="611">
        <f t="shared" si="0"/>
        <v>0</v>
      </c>
      <c r="E66" s="639"/>
      <c r="F66" s="639"/>
      <c r="G66" s="639"/>
      <c r="H66" s="639"/>
      <c r="I66" s="639"/>
      <c r="J66" s="612"/>
    </row>
    <row r="67" spans="1:10" x14ac:dyDescent="0.25">
      <c r="A67" s="621">
        <v>52</v>
      </c>
      <c r="B67" s="640" t="s">
        <v>1005</v>
      </c>
      <c r="C67" s="638" t="s">
        <v>1006</v>
      </c>
      <c r="D67" s="611">
        <f t="shared" si="0"/>
        <v>41589273</v>
      </c>
      <c r="E67" s="639">
        <v>41589273</v>
      </c>
      <c r="F67" s="639"/>
      <c r="G67" s="639"/>
      <c r="H67" s="639"/>
      <c r="I67" s="639"/>
      <c r="J67" s="612"/>
    </row>
    <row r="68" spans="1:10" x14ac:dyDescent="0.25">
      <c r="A68" s="621">
        <v>53</v>
      </c>
      <c r="B68" s="640" t="s">
        <v>1007</v>
      </c>
      <c r="C68" s="635" t="s">
        <v>1008</v>
      </c>
      <c r="D68" s="611">
        <f t="shared" si="0"/>
        <v>431526969</v>
      </c>
      <c r="E68" s="639">
        <v>431526969</v>
      </c>
      <c r="F68" s="639"/>
      <c r="G68" s="639"/>
      <c r="H68" s="639"/>
      <c r="I68" s="639"/>
      <c r="J68" s="612"/>
    </row>
    <row r="69" spans="1:10" x14ac:dyDescent="0.25">
      <c r="A69" s="621">
        <v>54</v>
      </c>
      <c r="B69" s="640" t="s">
        <v>1009</v>
      </c>
      <c r="C69" s="638" t="s">
        <v>1010</v>
      </c>
      <c r="D69" s="611">
        <f t="shared" si="0"/>
        <v>0</v>
      </c>
      <c r="E69" s="639"/>
      <c r="F69" s="639"/>
      <c r="G69" s="639"/>
      <c r="H69" s="639"/>
      <c r="I69" s="639"/>
      <c r="J69" s="612"/>
    </row>
    <row r="70" spans="1:10" x14ac:dyDescent="0.25">
      <c r="A70" s="621">
        <v>55</v>
      </c>
      <c r="B70" s="640" t="s">
        <v>1011</v>
      </c>
      <c r="C70" s="635" t="s">
        <v>1012</v>
      </c>
      <c r="D70" s="611">
        <f t="shared" si="0"/>
        <v>0</v>
      </c>
      <c r="E70" s="639"/>
      <c r="F70" s="639"/>
      <c r="G70" s="639"/>
      <c r="H70" s="639"/>
      <c r="I70" s="639"/>
      <c r="J70" s="612"/>
    </row>
    <row r="71" spans="1:10" x14ac:dyDescent="0.25">
      <c r="A71" s="621">
        <v>56</v>
      </c>
      <c r="B71" s="640" t="s">
        <v>1013</v>
      </c>
      <c r="C71" s="638" t="s">
        <v>1014</v>
      </c>
      <c r="D71" s="611">
        <f t="shared" si="0"/>
        <v>0</v>
      </c>
      <c r="E71" s="639"/>
      <c r="F71" s="639"/>
      <c r="G71" s="639"/>
      <c r="H71" s="639"/>
      <c r="I71" s="639"/>
      <c r="J71" s="612"/>
    </row>
    <row r="72" spans="1:10" x14ac:dyDescent="0.25">
      <c r="A72" s="621">
        <v>57</v>
      </c>
      <c r="B72" s="637" t="s">
        <v>1015</v>
      </c>
      <c r="C72" s="638" t="s">
        <v>1016</v>
      </c>
      <c r="D72" s="611">
        <f t="shared" ref="D72:D75" si="1">SUM(E72:I72)</f>
        <v>473116242</v>
      </c>
      <c r="E72" s="641">
        <f>SUM(E64:E71)</f>
        <v>473116242</v>
      </c>
      <c r="F72" s="641">
        <f>SUM(F64:F71)</f>
        <v>0</v>
      </c>
      <c r="G72" s="641">
        <f>SUM(G64:G71)</f>
        <v>0</v>
      </c>
      <c r="H72" s="641">
        <f>SUM(H64:H71)</f>
        <v>0</v>
      </c>
      <c r="I72" s="641">
        <f>SUM(I64:I71)</f>
        <v>0</v>
      </c>
      <c r="J72" s="612"/>
    </row>
    <row r="73" spans="1:10" x14ac:dyDescent="0.25">
      <c r="A73" s="621">
        <v>58</v>
      </c>
      <c r="B73" s="637" t="s">
        <v>1017</v>
      </c>
      <c r="C73" s="638" t="s">
        <v>1018</v>
      </c>
      <c r="D73" s="611">
        <f t="shared" si="1"/>
        <v>0</v>
      </c>
      <c r="E73" s="639"/>
      <c r="F73" s="639"/>
      <c r="G73" s="639"/>
      <c r="H73" s="639"/>
      <c r="I73" s="639"/>
      <c r="J73" s="612"/>
    </row>
    <row r="74" spans="1:10" ht="15.75" thickBot="1" x14ac:dyDescent="0.3">
      <c r="A74" s="621">
        <v>59</v>
      </c>
      <c r="B74" s="642" t="s">
        <v>98</v>
      </c>
      <c r="C74" s="643" t="s">
        <v>1019</v>
      </c>
      <c r="D74" s="611">
        <f t="shared" si="1"/>
        <v>473116242</v>
      </c>
      <c r="E74" s="644">
        <f>SUM(E72:E73)</f>
        <v>473116242</v>
      </c>
      <c r="F74" s="644">
        <f>SUM(F72:F73)</f>
        <v>0</v>
      </c>
      <c r="G74" s="644">
        <f>SUM(G72:G73)</f>
        <v>0</v>
      </c>
      <c r="H74" s="644">
        <f>SUM(H72:H73)</f>
        <v>0</v>
      </c>
      <c r="I74" s="644">
        <f>SUM(I72:I73)</f>
        <v>0</v>
      </c>
      <c r="J74" s="612"/>
    </row>
    <row r="75" spans="1:10" ht="15.75" thickBot="1" x14ac:dyDescent="0.3">
      <c r="A75" s="621">
        <v>60</v>
      </c>
      <c r="B75" s="645" t="s">
        <v>1020</v>
      </c>
      <c r="C75" s="646"/>
      <c r="D75" s="611">
        <f t="shared" si="1"/>
        <v>1469109292</v>
      </c>
      <c r="E75" s="647">
        <f>E63+E74</f>
        <v>919860574</v>
      </c>
      <c r="F75" s="647">
        <f>F63+F74</f>
        <v>151752138</v>
      </c>
      <c r="G75" s="647">
        <f>G63+G74</f>
        <v>220031929</v>
      </c>
      <c r="H75" s="647">
        <f>H63+H74</f>
        <v>124472789</v>
      </c>
      <c r="I75" s="647">
        <f>I63+I74</f>
        <v>52991862</v>
      </c>
      <c r="J75" s="612"/>
    </row>
    <row r="77" spans="1:10" x14ac:dyDescent="0.25">
      <c r="B77" s="648"/>
    </row>
    <row r="79" spans="1:10" x14ac:dyDescent="0.25">
      <c r="B79" s="648"/>
    </row>
  </sheetData>
  <pageMargins left="0" right="0" top="0" bottom="0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0C42-79CB-4CE8-8174-1A3314B7AABE}">
  <dimension ref="A1:I79"/>
  <sheetViews>
    <sheetView workbookViewId="0">
      <pane ySplit="7" topLeftCell="A26" activePane="bottomLeft" state="frozen"/>
      <selection pane="bottomLeft" activeCell="D36" sqref="D36"/>
    </sheetView>
  </sheetViews>
  <sheetFormatPr defaultColWidth="8.85546875" defaultRowHeight="12.75" x14ac:dyDescent="0.2"/>
  <cols>
    <col min="1" max="1" width="5.7109375" style="160" customWidth="1"/>
    <col min="2" max="2" width="50" style="160" customWidth="1"/>
    <col min="3" max="8" width="13.7109375" style="160" customWidth="1"/>
    <col min="9" max="9" width="7.140625" style="160" customWidth="1"/>
    <col min="10" max="16384" width="8.85546875" style="160"/>
  </cols>
  <sheetData>
    <row r="1" spans="1:9" ht="18.75" x14ac:dyDescent="0.3">
      <c r="B1" s="569" t="s">
        <v>0</v>
      </c>
      <c r="C1" s="35" t="s">
        <v>835</v>
      </c>
    </row>
    <row r="2" spans="1:9" ht="18.75" x14ac:dyDescent="0.3">
      <c r="B2" s="570" t="s">
        <v>823</v>
      </c>
      <c r="C2" s="380" t="s">
        <v>328</v>
      </c>
    </row>
    <row r="3" spans="1:9" ht="18.75" x14ac:dyDescent="0.3">
      <c r="B3" s="547"/>
    </row>
    <row r="4" spans="1:9" ht="15.75" x14ac:dyDescent="0.25">
      <c r="B4" s="548" t="s">
        <v>836</v>
      </c>
      <c r="C4" s="160" t="s">
        <v>77</v>
      </c>
    </row>
    <row r="5" spans="1:9" x14ac:dyDescent="0.2">
      <c r="A5" s="571"/>
      <c r="B5" s="572"/>
      <c r="C5" s="551" t="s">
        <v>39</v>
      </c>
      <c r="D5" s="551" t="s">
        <v>40</v>
      </c>
      <c r="E5" s="551" t="s">
        <v>41</v>
      </c>
      <c r="F5" s="551" t="s">
        <v>42</v>
      </c>
      <c r="G5" s="551" t="s">
        <v>824</v>
      </c>
      <c r="H5" s="551" t="s">
        <v>43</v>
      </c>
    </row>
    <row r="6" spans="1:9" ht="26.25" thickBot="1" x14ac:dyDescent="0.25">
      <c r="A6" s="1" t="s">
        <v>1</v>
      </c>
      <c r="B6" s="2" t="s">
        <v>2</v>
      </c>
      <c r="C6" s="553" t="s">
        <v>432</v>
      </c>
      <c r="D6" s="553" t="s">
        <v>432</v>
      </c>
      <c r="E6" s="553" t="s">
        <v>432</v>
      </c>
      <c r="F6" s="553" t="s">
        <v>432</v>
      </c>
      <c r="G6" s="553" t="s">
        <v>432</v>
      </c>
      <c r="H6" s="553" t="s">
        <v>432</v>
      </c>
    </row>
    <row r="7" spans="1:9" ht="25.5" x14ac:dyDescent="0.2">
      <c r="A7" s="4">
        <v>1</v>
      </c>
      <c r="B7" s="22" t="s">
        <v>44</v>
      </c>
      <c r="C7" s="554">
        <f t="shared" ref="C7:C70" si="0">SUM(D7:H7)</f>
        <v>107325524</v>
      </c>
      <c r="D7" s="562">
        <v>107325524</v>
      </c>
      <c r="E7" s="5"/>
      <c r="F7" s="5"/>
      <c r="G7" s="5"/>
      <c r="H7" s="5"/>
      <c r="I7" s="556"/>
    </row>
    <row r="8" spans="1:9" ht="25.5" x14ac:dyDescent="0.2">
      <c r="A8" s="4">
        <v>2</v>
      </c>
      <c r="B8" s="22" t="s">
        <v>837</v>
      </c>
      <c r="C8" s="557">
        <f t="shared" si="0"/>
        <v>137232669</v>
      </c>
      <c r="D8" s="562">
        <v>137232669</v>
      </c>
      <c r="E8" s="5"/>
      <c r="F8" s="5"/>
      <c r="G8" s="5"/>
      <c r="H8" s="5"/>
      <c r="I8" s="556"/>
    </row>
    <row r="9" spans="1:9" ht="25.5" x14ac:dyDescent="0.2">
      <c r="A9" s="4">
        <v>3</v>
      </c>
      <c r="B9" s="22" t="s">
        <v>838</v>
      </c>
      <c r="C9" s="557">
        <f t="shared" si="0"/>
        <v>94992316</v>
      </c>
      <c r="D9" s="562">
        <v>94992316</v>
      </c>
      <c r="E9" s="5"/>
      <c r="F9" s="5"/>
      <c r="G9" s="5"/>
      <c r="H9" s="5"/>
      <c r="I9" s="556"/>
    </row>
    <row r="10" spans="1:9" ht="25.5" x14ac:dyDescent="0.2">
      <c r="A10" s="4">
        <v>4</v>
      </c>
      <c r="B10" s="22" t="s">
        <v>839</v>
      </c>
      <c r="C10" s="557">
        <f t="shared" si="0"/>
        <v>8482904</v>
      </c>
      <c r="D10" s="562">
        <v>8482904</v>
      </c>
      <c r="E10" s="5"/>
      <c r="F10" s="5"/>
      <c r="G10" s="5"/>
      <c r="H10" s="5"/>
      <c r="I10" s="556"/>
    </row>
    <row r="11" spans="1:9" ht="25.5" x14ac:dyDescent="0.2">
      <c r="A11" s="4">
        <v>5</v>
      </c>
      <c r="B11" s="22" t="s">
        <v>840</v>
      </c>
      <c r="C11" s="557">
        <f t="shared" si="0"/>
        <v>6282161</v>
      </c>
      <c r="D11" s="562">
        <v>6282161</v>
      </c>
      <c r="E11" s="5"/>
      <c r="F11" s="5"/>
      <c r="G11" s="5"/>
      <c r="H11" s="5"/>
      <c r="I11" s="556"/>
    </row>
    <row r="12" spans="1:9" x14ac:dyDescent="0.2">
      <c r="A12" s="4">
        <v>6</v>
      </c>
      <c r="B12" s="22" t="s">
        <v>153</v>
      </c>
      <c r="C12" s="557">
        <f t="shared" si="0"/>
        <v>25538</v>
      </c>
      <c r="D12" s="573">
        <v>25538</v>
      </c>
      <c r="E12" s="5"/>
      <c r="F12" s="5"/>
      <c r="G12" s="5"/>
      <c r="H12" s="5"/>
      <c r="I12" s="556"/>
    </row>
    <row r="13" spans="1:9" x14ac:dyDescent="0.2">
      <c r="A13" s="4">
        <v>7</v>
      </c>
      <c r="B13" s="22" t="s">
        <v>45</v>
      </c>
      <c r="C13" s="557">
        <f t="shared" si="0"/>
        <v>354341112</v>
      </c>
      <c r="D13" s="574">
        <f>SUM(D7:D12)</f>
        <v>354341112</v>
      </c>
      <c r="E13" s="574">
        <f t="shared" ref="E13:H13" si="1">SUM(E7:E12)</f>
        <v>0</v>
      </c>
      <c r="F13" s="574">
        <f t="shared" si="1"/>
        <v>0</v>
      </c>
      <c r="G13" s="574">
        <f t="shared" si="1"/>
        <v>0</v>
      </c>
      <c r="H13" s="574">
        <f t="shared" si="1"/>
        <v>0</v>
      </c>
      <c r="I13" s="556"/>
    </row>
    <row r="14" spans="1:9" ht="25.5" x14ac:dyDescent="0.2">
      <c r="A14" s="4">
        <v>8</v>
      </c>
      <c r="B14" s="22" t="s">
        <v>46</v>
      </c>
      <c r="C14" s="557">
        <f t="shared" si="0"/>
        <v>83413933</v>
      </c>
      <c r="D14" s="574">
        <f>SUM(D15:D19)</f>
        <v>23397300</v>
      </c>
      <c r="E14" s="14">
        <f>SUM(E15:E19)</f>
        <v>0</v>
      </c>
      <c r="F14" s="14">
        <f>SUM(F15:F19)</f>
        <v>59774411</v>
      </c>
      <c r="G14" s="14">
        <f>SUM(G15:G19)</f>
        <v>0</v>
      </c>
      <c r="H14" s="14">
        <f>SUM(H15:H19)</f>
        <v>242222</v>
      </c>
      <c r="I14" s="556"/>
    </row>
    <row r="15" spans="1:9" ht="25.5" x14ac:dyDescent="0.2">
      <c r="A15" s="4">
        <v>9</v>
      </c>
      <c r="B15" s="22" t="s">
        <v>841</v>
      </c>
      <c r="C15" s="557">
        <f t="shared" si="0"/>
        <v>4981500</v>
      </c>
      <c r="D15" s="562">
        <v>4981500</v>
      </c>
      <c r="E15" s="5"/>
      <c r="F15" s="5"/>
      <c r="G15" s="5"/>
      <c r="H15" s="5"/>
      <c r="I15" s="556"/>
    </row>
    <row r="16" spans="1:9" x14ac:dyDescent="0.2">
      <c r="A16" s="4">
        <v>10</v>
      </c>
      <c r="B16" s="22" t="s">
        <v>842</v>
      </c>
      <c r="C16" s="557">
        <f t="shared" si="0"/>
        <v>14565800</v>
      </c>
      <c r="D16" s="562">
        <v>14565800</v>
      </c>
      <c r="E16" s="5"/>
      <c r="F16" s="5"/>
      <c r="G16" s="5"/>
      <c r="H16" s="5"/>
      <c r="I16" s="556"/>
    </row>
    <row r="17" spans="1:9" x14ac:dyDescent="0.2">
      <c r="A17" s="4"/>
      <c r="B17" s="22" t="s">
        <v>843</v>
      </c>
      <c r="C17" s="557">
        <f t="shared" si="0"/>
        <v>3850000</v>
      </c>
      <c r="D17" s="562">
        <v>3850000</v>
      </c>
      <c r="E17" s="5"/>
      <c r="F17" s="5"/>
      <c r="G17" s="5"/>
      <c r="H17" s="5"/>
      <c r="I17" s="556"/>
    </row>
    <row r="18" spans="1:9" x14ac:dyDescent="0.2">
      <c r="A18" s="4">
        <v>11</v>
      </c>
      <c r="B18" s="22" t="s">
        <v>844</v>
      </c>
      <c r="C18" s="557">
        <f t="shared" si="0"/>
        <v>60016633</v>
      </c>
      <c r="D18" s="562"/>
      <c r="E18" s="5"/>
      <c r="F18" s="5">
        <v>59774411</v>
      </c>
      <c r="G18" s="5"/>
      <c r="H18" s="7">
        <v>242222</v>
      </c>
      <c r="I18" s="556"/>
    </row>
    <row r="19" spans="1:9" x14ac:dyDescent="0.2">
      <c r="A19" s="4">
        <v>12</v>
      </c>
      <c r="B19" s="22" t="s">
        <v>845</v>
      </c>
      <c r="C19" s="557">
        <f t="shared" si="0"/>
        <v>0</v>
      </c>
      <c r="D19" s="562"/>
      <c r="E19" s="5"/>
      <c r="F19" s="5"/>
      <c r="G19" s="5"/>
      <c r="H19" s="5"/>
      <c r="I19" s="556"/>
    </row>
    <row r="20" spans="1:9" ht="25.5" x14ac:dyDescent="0.2">
      <c r="A20" s="4">
        <v>13</v>
      </c>
      <c r="B20" s="575" t="s">
        <v>47</v>
      </c>
      <c r="C20" s="557">
        <f t="shared" si="0"/>
        <v>437755045</v>
      </c>
      <c r="D20" s="563">
        <f>D13+D14</f>
        <v>377738412</v>
      </c>
      <c r="E20" s="6">
        <f>E13+E14</f>
        <v>0</v>
      </c>
      <c r="F20" s="6">
        <f>F13+F14</f>
        <v>59774411</v>
      </c>
      <c r="G20" s="6">
        <f>G13+G14</f>
        <v>0</v>
      </c>
      <c r="H20" s="6">
        <f>H13+H14</f>
        <v>242222</v>
      </c>
      <c r="I20" s="556"/>
    </row>
    <row r="21" spans="1:9" x14ac:dyDescent="0.2">
      <c r="A21" s="4">
        <v>14</v>
      </c>
      <c r="B21" s="22" t="s">
        <v>48</v>
      </c>
      <c r="C21" s="557">
        <f t="shared" si="0"/>
        <v>6532814</v>
      </c>
      <c r="D21" s="576">
        <f>SUM(D22:D26)</f>
        <v>6532814</v>
      </c>
      <c r="E21" s="15">
        <f>SUM(E22:E26)</f>
        <v>0</v>
      </c>
      <c r="F21" s="15">
        <f>SUM(F22:F26)</f>
        <v>0</v>
      </c>
      <c r="G21" s="15">
        <f>SUM(G22:G26)</f>
        <v>0</v>
      </c>
      <c r="H21" s="15">
        <f>SUM(H22:H26)</f>
        <v>0</v>
      </c>
      <c r="I21" s="556"/>
    </row>
    <row r="22" spans="1:9" x14ac:dyDescent="0.2">
      <c r="A22" s="4">
        <v>15</v>
      </c>
      <c r="B22" s="22" t="s">
        <v>846</v>
      </c>
      <c r="C22" s="557">
        <f t="shared" si="0"/>
        <v>3382814</v>
      </c>
      <c r="D22" s="562">
        <v>3382814</v>
      </c>
      <c r="E22" s="3"/>
      <c r="F22" s="3"/>
      <c r="G22" s="3"/>
      <c r="H22" s="3"/>
      <c r="I22" s="556"/>
    </row>
    <row r="23" spans="1:9" ht="25.5" x14ac:dyDescent="0.2">
      <c r="A23" s="4">
        <v>16</v>
      </c>
      <c r="B23" s="22" t="s">
        <v>847</v>
      </c>
      <c r="C23" s="557">
        <f t="shared" si="0"/>
        <v>0</v>
      </c>
      <c r="D23" s="562"/>
      <c r="E23" s="3"/>
      <c r="F23" s="3"/>
      <c r="G23" s="3"/>
      <c r="H23" s="3"/>
      <c r="I23" s="556"/>
    </row>
    <row r="24" spans="1:9" x14ac:dyDescent="0.2">
      <c r="A24" s="4"/>
      <c r="B24" s="22" t="s">
        <v>848</v>
      </c>
      <c r="C24" s="557">
        <f t="shared" si="0"/>
        <v>3150000</v>
      </c>
      <c r="D24" s="562">
        <v>3150000</v>
      </c>
      <c r="E24" s="3"/>
      <c r="F24" s="3"/>
      <c r="G24" s="3"/>
      <c r="H24" s="3"/>
      <c r="I24" s="556"/>
    </row>
    <row r="25" spans="1:9" x14ac:dyDescent="0.2">
      <c r="A25" s="4">
        <v>17</v>
      </c>
      <c r="B25" s="22" t="s">
        <v>849</v>
      </c>
      <c r="C25" s="557">
        <f t="shared" si="0"/>
        <v>0</v>
      </c>
      <c r="D25" s="562"/>
      <c r="E25" s="3"/>
      <c r="F25" s="3"/>
      <c r="G25" s="3"/>
      <c r="H25" s="3"/>
      <c r="I25" s="556"/>
    </row>
    <row r="26" spans="1:9" x14ac:dyDescent="0.2">
      <c r="A26" s="4">
        <v>18</v>
      </c>
      <c r="B26" s="577" t="s">
        <v>850</v>
      </c>
      <c r="C26" s="557">
        <f t="shared" si="0"/>
        <v>0</v>
      </c>
      <c r="D26" s="562"/>
      <c r="E26" s="3"/>
      <c r="F26" s="3"/>
      <c r="G26" s="3"/>
      <c r="H26" s="3"/>
      <c r="I26" s="556"/>
    </row>
    <row r="27" spans="1:9" ht="25.5" x14ac:dyDescent="0.2">
      <c r="A27" s="4">
        <v>19</v>
      </c>
      <c r="B27" s="575" t="s">
        <v>49</v>
      </c>
      <c r="C27" s="557">
        <f t="shared" si="0"/>
        <v>6532814</v>
      </c>
      <c r="D27" s="563">
        <f>D21</f>
        <v>6532814</v>
      </c>
      <c r="E27" s="6">
        <f>E21</f>
        <v>0</v>
      </c>
      <c r="F27" s="6">
        <f>F21</f>
        <v>0</v>
      </c>
      <c r="G27" s="6">
        <f>G21</f>
        <v>0</v>
      </c>
      <c r="H27" s="6">
        <f>H21</f>
        <v>0</v>
      </c>
      <c r="I27" s="556"/>
    </row>
    <row r="28" spans="1:9" x14ac:dyDescent="0.2">
      <c r="A28" s="4">
        <v>20</v>
      </c>
      <c r="B28" s="22" t="s">
        <v>50</v>
      </c>
      <c r="C28" s="557">
        <f t="shared" si="0"/>
        <v>110019660</v>
      </c>
      <c r="D28" s="574">
        <f>SUM(D29:D30)</f>
        <v>110019660</v>
      </c>
      <c r="E28" s="14">
        <f>SUM(E29:E30)</f>
        <v>0</v>
      </c>
      <c r="F28" s="14">
        <f>SUM(F29:F30)</f>
        <v>0</v>
      </c>
      <c r="G28" s="14">
        <f>SUM(G29:G30)</f>
        <v>0</v>
      </c>
      <c r="H28" s="14">
        <f>SUM(H29:H30)</f>
        <v>0</v>
      </c>
      <c r="I28" s="556"/>
    </row>
    <row r="29" spans="1:9" x14ac:dyDescent="0.2">
      <c r="A29" s="4">
        <v>21</v>
      </c>
      <c r="B29" s="22" t="s">
        <v>51</v>
      </c>
      <c r="C29" s="557">
        <f t="shared" si="0"/>
        <v>92345293</v>
      </c>
      <c r="D29" s="562">
        <v>92345293</v>
      </c>
      <c r="E29" s="5"/>
      <c r="F29" s="5"/>
      <c r="G29" s="5"/>
      <c r="H29" s="5"/>
      <c r="I29" s="556"/>
    </row>
    <row r="30" spans="1:9" ht="16.5" customHeight="1" x14ac:dyDescent="0.2">
      <c r="A30" s="4">
        <v>22</v>
      </c>
      <c r="B30" s="22" t="s">
        <v>52</v>
      </c>
      <c r="C30" s="557">
        <f t="shared" si="0"/>
        <v>17674367</v>
      </c>
      <c r="D30" s="562">
        <v>17674367</v>
      </c>
      <c r="E30" s="5"/>
      <c r="F30" s="5"/>
      <c r="G30" s="5"/>
      <c r="H30" s="5"/>
      <c r="I30" s="556"/>
    </row>
    <row r="31" spans="1:9" ht="18.75" customHeight="1" x14ac:dyDescent="0.2">
      <c r="A31" s="4">
        <v>23</v>
      </c>
      <c r="B31" s="22" t="s">
        <v>53</v>
      </c>
      <c r="C31" s="557">
        <f t="shared" si="0"/>
        <v>181077971</v>
      </c>
      <c r="D31" s="562">
        <v>181077971</v>
      </c>
      <c r="E31" s="5"/>
      <c r="F31" s="5"/>
      <c r="G31" s="5"/>
      <c r="H31" s="5"/>
      <c r="I31" s="556"/>
    </row>
    <row r="32" spans="1:9" x14ac:dyDescent="0.2">
      <c r="A32" s="4">
        <v>24</v>
      </c>
      <c r="B32" s="22" t="s">
        <v>851</v>
      </c>
      <c r="C32" s="557">
        <f t="shared" si="0"/>
        <v>11859089</v>
      </c>
      <c r="D32" s="562">
        <v>11859089</v>
      </c>
      <c r="E32" s="5"/>
      <c r="F32" s="5"/>
      <c r="G32" s="5"/>
      <c r="H32" s="5"/>
      <c r="I32" s="556"/>
    </row>
    <row r="33" spans="1:9" ht="25.5" x14ac:dyDescent="0.2">
      <c r="A33" s="4">
        <v>25</v>
      </c>
      <c r="B33" s="22" t="s">
        <v>852</v>
      </c>
      <c r="C33" s="557">
        <f t="shared" si="0"/>
        <v>0</v>
      </c>
      <c r="D33" s="562"/>
      <c r="E33" s="5"/>
      <c r="F33" s="5"/>
      <c r="G33" s="5"/>
      <c r="H33" s="5"/>
      <c r="I33" s="556"/>
    </row>
    <row r="34" spans="1:9" x14ac:dyDescent="0.2">
      <c r="A34" s="4">
        <v>26</v>
      </c>
      <c r="B34" s="22" t="s">
        <v>54</v>
      </c>
      <c r="C34" s="557">
        <f t="shared" si="0"/>
        <v>192937060</v>
      </c>
      <c r="D34" s="574">
        <f>SUM(D31:D33)</f>
        <v>192937060</v>
      </c>
      <c r="E34" s="14">
        <f>SUM(E31:E33)</f>
        <v>0</v>
      </c>
      <c r="F34" s="14">
        <f>SUM(F31:F33)</f>
        <v>0</v>
      </c>
      <c r="G34" s="14">
        <f>SUM(G31:G33)</f>
        <v>0</v>
      </c>
      <c r="H34" s="14">
        <f>SUM(H31:H33)</f>
        <v>0</v>
      </c>
      <c r="I34" s="556"/>
    </row>
    <row r="35" spans="1:9" x14ac:dyDescent="0.2">
      <c r="A35" s="4">
        <v>27</v>
      </c>
      <c r="B35" s="22" t="s">
        <v>55</v>
      </c>
      <c r="C35" s="557">
        <f t="shared" si="0"/>
        <v>707632</v>
      </c>
      <c r="D35" s="574">
        <v>662632</v>
      </c>
      <c r="E35" s="14">
        <v>45000</v>
      </c>
      <c r="F35" s="14">
        <f>SUM(F36:F38)</f>
        <v>0</v>
      </c>
      <c r="G35" s="14">
        <f>SUM(G36:G38)</f>
        <v>0</v>
      </c>
      <c r="H35" s="14">
        <f>SUM(H36:H38)</f>
        <v>0</v>
      </c>
      <c r="I35" s="556"/>
    </row>
    <row r="36" spans="1:9" ht="51" x14ac:dyDescent="0.2">
      <c r="A36" s="4">
        <v>28</v>
      </c>
      <c r="B36" s="22" t="s">
        <v>853</v>
      </c>
      <c r="C36" s="557">
        <f t="shared" si="0"/>
        <v>100343</v>
      </c>
      <c r="D36" s="562">
        <v>100343</v>
      </c>
      <c r="E36" s="5"/>
      <c r="F36" s="5"/>
      <c r="G36" s="5"/>
      <c r="H36" s="5"/>
      <c r="I36" s="556"/>
    </row>
    <row r="37" spans="1:9" x14ac:dyDescent="0.2">
      <c r="A37" s="4">
        <v>29</v>
      </c>
      <c r="B37" s="22" t="s">
        <v>854</v>
      </c>
      <c r="C37" s="557">
        <f t="shared" si="0"/>
        <v>142775</v>
      </c>
      <c r="D37" s="562">
        <v>132775</v>
      </c>
      <c r="E37" s="5">
        <v>10000</v>
      </c>
      <c r="F37" s="5"/>
      <c r="G37" s="5"/>
      <c r="H37" s="5"/>
      <c r="I37" s="556"/>
    </row>
    <row r="38" spans="1:9" x14ac:dyDescent="0.2">
      <c r="A38" s="4">
        <v>30</v>
      </c>
      <c r="B38" s="22" t="s">
        <v>855</v>
      </c>
      <c r="C38" s="557">
        <f t="shared" si="0"/>
        <v>0</v>
      </c>
      <c r="D38" s="578"/>
      <c r="E38" s="3"/>
      <c r="F38" s="3"/>
      <c r="G38" s="3"/>
      <c r="H38" s="3"/>
      <c r="I38" s="556"/>
    </row>
    <row r="39" spans="1:9" x14ac:dyDescent="0.2">
      <c r="A39" s="4">
        <v>31</v>
      </c>
      <c r="B39" s="575" t="s">
        <v>56</v>
      </c>
      <c r="C39" s="557">
        <f t="shared" si="0"/>
        <v>303664352</v>
      </c>
      <c r="D39" s="563">
        <f>D28+D34+D35</f>
        <v>303619352</v>
      </c>
      <c r="E39" s="6">
        <f>E28+E34+E35</f>
        <v>45000</v>
      </c>
      <c r="F39" s="6">
        <f>F28+F34+F35</f>
        <v>0</v>
      </c>
      <c r="G39" s="6">
        <f>G28+G34+G35</f>
        <v>0</v>
      </c>
      <c r="H39" s="6">
        <f>H28+H34+H35</f>
        <v>0</v>
      </c>
      <c r="I39" s="556"/>
    </row>
    <row r="40" spans="1:9" x14ac:dyDescent="0.2">
      <c r="A40" s="4">
        <v>32</v>
      </c>
      <c r="B40" s="579" t="s">
        <v>856</v>
      </c>
      <c r="C40" s="557">
        <f t="shared" si="0"/>
        <v>140360</v>
      </c>
      <c r="D40" s="573">
        <v>3000</v>
      </c>
      <c r="E40" s="39"/>
      <c r="F40" s="39">
        <v>92560</v>
      </c>
      <c r="G40" s="39">
        <v>44800</v>
      </c>
      <c r="H40" s="39"/>
      <c r="I40" s="556"/>
    </row>
    <row r="41" spans="1:9" x14ac:dyDescent="0.2">
      <c r="A41" s="4">
        <v>33</v>
      </c>
      <c r="B41" s="580" t="s">
        <v>57</v>
      </c>
      <c r="C41" s="557">
        <f t="shared" si="0"/>
        <v>9368167</v>
      </c>
      <c r="D41" s="581">
        <f>SUM(D42:D44)</f>
        <v>31496</v>
      </c>
      <c r="E41" s="16">
        <f>SUM(E42:E44)</f>
        <v>380464</v>
      </c>
      <c r="F41" s="16">
        <v>982466</v>
      </c>
      <c r="G41" s="16">
        <v>1805060</v>
      </c>
      <c r="H41" s="16">
        <v>6168681</v>
      </c>
      <c r="I41" s="556"/>
    </row>
    <row r="42" spans="1:9" x14ac:dyDescent="0.2">
      <c r="A42" s="4">
        <v>34</v>
      </c>
      <c r="B42" s="580" t="s">
        <v>857</v>
      </c>
      <c r="C42" s="557">
        <f t="shared" si="0"/>
        <v>0</v>
      </c>
      <c r="D42" s="561"/>
      <c r="E42" s="7"/>
      <c r="F42" s="7"/>
      <c r="G42" s="7"/>
      <c r="H42" s="7"/>
      <c r="I42" s="556"/>
    </row>
    <row r="43" spans="1:9" x14ac:dyDescent="0.2">
      <c r="A43" s="4">
        <v>35</v>
      </c>
      <c r="B43" s="580" t="s">
        <v>58</v>
      </c>
      <c r="C43" s="557">
        <f t="shared" si="0"/>
        <v>2601458</v>
      </c>
      <c r="D43" s="561"/>
      <c r="E43" s="7">
        <v>70866</v>
      </c>
      <c r="F43" s="7">
        <v>919842</v>
      </c>
      <c r="G43" s="7">
        <v>1610750</v>
      </c>
      <c r="H43" s="7"/>
      <c r="I43" s="556"/>
    </row>
    <row r="44" spans="1:9" x14ac:dyDescent="0.2">
      <c r="A44" s="4">
        <v>36</v>
      </c>
      <c r="B44" s="580" t="s">
        <v>858</v>
      </c>
      <c r="C44" s="557">
        <f t="shared" si="0"/>
        <v>341094</v>
      </c>
      <c r="D44" s="561">
        <v>31496</v>
      </c>
      <c r="E44" s="7">
        <v>309598</v>
      </c>
      <c r="F44" s="7"/>
      <c r="G44" s="7"/>
      <c r="H44" s="7"/>
      <c r="I44" s="556"/>
    </row>
    <row r="45" spans="1:9" x14ac:dyDescent="0.2">
      <c r="A45" s="4">
        <v>37</v>
      </c>
      <c r="B45" s="22" t="s">
        <v>59</v>
      </c>
      <c r="C45" s="557">
        <f t="shared" si="0"/>
        <v>3069100</v>
      </c>
      <c r="D45" s="581">
        <f>SUM(D46:D47)</f>
        <v>145543</v>
      </c>
      <c r="E45" s="16">
        <f>SUM(E46:E47)</f>
        <v>1419200</v>
      </c>
      <c r="F45" s="16">
        <f>SUM(F46:F47)</f>
        <v>1496356</v>
      </c>
      <c r="G45" s="16">
        <f>SUM(G46:G47)</f>
        <v>0</v>
      </c>
      <c r="H45" s="16">
        <f>SUM(H46:H47)</f>
        <v>8001</v>
      </c>
      <c r="I45" s="556"/>
    </row>
    <row r="46" spans="1:9" x14ac:dyDescent="0.2">
      <c r="A46" s="4">
        <v>38</v>
      </c>
      <c r="B46" s="22" t="s">
        <v>60</v>
      </c>
      <c r="C46" s="557">
        <f t="shared" si="0"/>
        <v>1813232</v>
      </c>
      <c r="D46" s="562">
        <v>143594</v>
      </c>
      <c r="E46" s="5">
        <v>1413977</v>
      </c>
      <c r="F46" s="5">
        <v>247660</v>
      </c>
      <c r="G46" s="5"/>
      <c r="H46" s="5">
        <v>8001</v>
      </c>
      <c r="I46" s="556"/>
    </row>
    <row r="47" spans="1:9" x14ac:dyDescent="0.2">
      <c r="A47" s="4">
        <v>39</v>
      </c>
      <c r="B47" s="22" t="s">
        <v>61</v>
      </c>
      <c r="C47" s="557">
        <f t="shared" si="0"/>
        <v>1255868</v>
      </c>
      <c r="D47" s="562">
        <v>1949</v>
      </c>
      <c r="E47" s="5">
        <v>5223</v>
      </c>
      <c r="F47" s="5">
        <v>1248696</v>
      </c>
      <c r="G47" s="5"/>
      <c r="H47" s="5"/>
      <c r="I47" s="556"/>
    </row>
    <row r="48" spans="1:9" x14ac:dyDescent="0.2">
      <c r="A48" s="4">
        <v>40</v>
      </c>
      <c r="B48" s="22" t="s">
        <v>859</v>
      </c>
      <c r="C48" s="557">
        <f t="shared" si="0"/>
        <v>19737502</v>
      </c>
      <c r="D48" s="581">
        <v>19737502</v>
      </c>
      <c r="E48" s="16">
        <f>SUM(E49:E53)</f>
        <v>0</v>
      </c>
      <c r="F48" s="16">
        <f>SUM(F49:F53)</f>
        <v>0</v>
      </c>
      <c r="G48" s="16">
        <f>SUM(G49:G53)</f>
        <v>0</v>
      </c>
      <c r="H48" s="16">
        <f>SUM(H49:H53)</f>
        <v>0</v>
      </c>
      <c r="I48" s="556"/>
    </row>
    <row r="49" spans="1:9" ht="25.5" x14ac:dyDescent="0.2">
      <c r="A49" s="4">
        <v>41</v>
      </c>
      <c r="B49" s="22" t="s">
        <v>860</v>
      </c>
      <c r="C49" s="557">
        <f t="shared" si="0"/>
        <v>9877883</v>
      </c>
      <c r="D49" s="562">
        <v>9877883</v>
      </c>
      <c r="E49" s="5"/>
      <c r="F49" s="5"/>
      <c r="G49" s="5"/>
      <c r="H49" s="5"/>
      <c r="I49" s="556"/>
    </row>
    <row r="50" spans="1:9" ht="25.5" x14ac:dyDescent="0.2">
      <c r="A50" s="4">
        <v>42</v>
      </c>
      <c r="B50" s="22" t="s">
        <v>62</v>
      </c>
      <c r="C50" s="557">
        <f t="shared" si="0"/>
        <v>812030</v>
      </c>
      <c r="D50" s="562">
        <v>812030</v>
      </c>
      <c r="E50" s="5"/>
      <c r="F50" s="5"/>
      <c r="G50" s="5"/>
      <c r="H50" s="5"/>
      <c r="I50" s="556"/>
    </row>
    <row r="51" spans="1:9" x14ac:dyDescent="0.2">
      <c r="A51" s="4">
        <v>43</v>
      </c>
      <c r="B51" s="22" t="s">
        <v>861</v>
      </c>
      <c r="C51" s="557">
        <f t="shared" si="0"/>
        <v>0</v>
      </c>
      <c r="D51" s="562"/>
      <c r="E51" s="5"/>
      <c r="F51" s="5"/>
      <c r="G51" s="5"/>
      <c r="H51" s="5"/>
      <c r="I51" s="556"/>
    </row>
    <row r="52" spans="1:9" ht="25.5" x14ac:dyDescent="0.2">
      <c r="A52" s="4">
        <v>44</v>
      </c>
      <c r="B52" s="22" t="s">
        <v>862</v>
      </c>
      <c r="C52" s="557">
        <f t="shared" si="0"/>
        <v>0</v>
      </c>
      <c r="D52" s="562"/>
      <c r="E52" s="5"/>
      <c r="F52" s="5"/>
      <c r="G52" s="5"/>
      <c r="H52" s="5"/>
      <c r="I52" s="556"/>
    </row>
    <row r="53" spans="1:9" x14ac:dyDescent="0.2">
      <c r="A53" s="4">
        <v>45</v>
      </c>
      <c r="B53" s="22" t="s">
        <v>63</v>
      </c>
      <c r="C53" s="557">
        <f t="shared" si="0"/>
        <v>0</v>
      </c>
      <c r="D53" s="562"/>
      <c r="E53" s="5"/>
      <c r="F53" s="5"/>
      <c r="G53" s="5"/>
      <c r="H53" s="5"/>
      <c r="I53" s="556"/>
    </row>
    <row r="54" spans="1:9" x14ac:dyDescent="0.2">
      <c r="A54" s="4">
        <v>46</v>
      </c>
      <c r="B54" s="22" t="s">
        <v>863</v>
      </c>
      <c r="C54" s="557">
        <f t="shared" si="0"/>
        <v>1137666</v>
      </c>
      <c r="D54" s="562">
        <v>19995</v>
      </c>
      <c r="E54" s="5"/>
      <c r="F54" s="5"/>
      <c r="G54" s="5"/>
      <c r="H54" s="5">
        <v>1117671</v>
      </c>
      <c r="I54" s="556"/>
    </row>
    <row r="55" spans="1:9" x14ac:dyDescent="0.2">
      <c r="A55" s="4">
        <v>47</v>
      </c>
      <c r="B55" s="22" t="s">
        <v>864</v>
      </c>
      <c r="C55" s="557">
        <f t="shared" si="0"/>
        <v>8113246</v>
      </c>
      <c r="D55" s="582">
        <v>5015829</v>
      </c>
      <c r="E55" s="8">
        <v>476324</v>
      </c>
      <c r="F55" s="8">
        <v>651633</v>
      </c>
      <c r="G55" s="8"/>
      <c r="H55" s="8">
        <v>1969460</v>
      </c>
      <c r="I55" s="556"/>
    </row>
    <row r="56" spans="1:9" x14ac:dyDescent="0.2">
      <c r="A56" s="4">
        <v>48</v>
      </c>
      <c r="B56" s="22" t="s">
        <v>64</v>
      </c>
      <c r="C56" s="557">
        <f t="shared" si="0"/>
        <v>0</v>
      </c>
      <c r="D56" s="562"/>
      <c r="E56" s="5"/>
      <c r="F56" s="5"/>
      <c r="G56" s="5"/>
      <c r="H56" s="5"/>
      <c r="I56" s="556"/>
    </row>
    <row r="57" spans="1:9" ht="25.5" x14ac:dyDescent="0.2">
      <c r="A57" s="4">
        <v>49</v>
      </c>
      <c r="B57" s="22" t="s">
        <v>865</v>
      </c>
      <c r="C57" s="557">
        <f t="shared" si="0"/>
        <v>27965</v>
      </c>
      <c r="D57" s="562">
        <v>15852</v>
      </c>
      <c r="E57" s="5">
        <v>4479</v>
      </c>
      <c r="F57" s="5">
        <v>7165</v>
      </c>
      <c r="G57" s="5">
        <v>387</v>
      </c>
      <c r="H57" s="5">
        <v>82</v>
      </c>
      <c r="I57" s="556"/>
    </row>
    <row r="58" spans="1:9" x14ac:dyDescent="0.2">
      <c r="A58" s="4">
        <v>50</v>
      </c>
      <c r="B58" s="22" t="s">
        <v>866</v>
      </c>
      <c r="C58" s="557">
        <f t="shared" si="0"/>
        <v>0</v>
      </c>
      <c r="D58" s="562"/>
      <c r="E58" s="5"/>
      <c r="F58" s="5"/>
      <c r="G58" s="5"/>
      <c r="H58" s="5"/>
      <c r="I58" s="556"/>
    </row>
    <row r="59" spans="1:9" ht="25.5" x14ac:dyDescent="0.2">
      <c r="A59" s="4">
        <v>51</v>
      </c>
      <c r="B59" s="22" t="s">
        <v>867</v>
      </c>
      <c r="C59" s="557">
        <f t="shared" si="0"/>
        <v>0</v>
      </c>
      <c r="D59" s="562"/>
      <c r="E59" s="5"/>
      <c r="F59" s="5"/>
      <c r="G59" s="5"/>
      <c r="H59" s="5"/>
      <c r="I59" s="556"/>
    </row>
    <row r="60" spans="1:9" x14ac:dyDescent="0.2">
      <c r="A60" s="4">
        <v>52</v>
      </c>
      <c r="B60" s="22" t="s">
        <v>868</v>
      </c>
      <c r="C60" s="557">
        <f t="shared" si="0"/>
        <v>0</v>
      </c>
      <c r="D60" s="562"/>
      <c r="E60" s="5"/>
      <c r="F60" s="5"/>
      <c r="G60" s="5"/>
      <c r="H60" s="5"/>
      <c r="I60" s="556"/>
    </row>
    <row r="61" spans="1:9" x14ac:dyDescent="0.2">
      <c r="A61" s="4">
        <v>53</v>
      </c>
      <c r="B61" s="22" t="s">
        <v>65</v>
      </c>
      <c r="C61" s="557">
        <f t="shared" si="0"/>
        <v>0</v>
      </c>
      <c r="D61" s="562"/>
      <c r="E61" s="5"/>
      <c r="F61" s="5"/>
      <c r="G61" s="5"/>
      <c r="H61" s="5"/>
      <c r="I61" s="556"/>
    </row>
    <row r="62" spans="1:9" s="584" customFormat="1" x14ac:dyDescent="0.2">
      <c r="A62" s="4">
        <v>54</v>
      </c>
      <c r="B62" s="22" t="s">
        <v>869</v>
      </c>
      <c r="C62" s="583">
        <f t="shared" si="0"/>
        <v>165331</v>
      </c>
      <c r="D62" s="562">
        <v>123206</v>
      </c>
      <c r="E62" s="5">
        <v>1519</v>
      </c>
      <c r="F62" s="5">
        <v>32729</v>
      </c>
      <c r="G62" s="5">
        <v>5444</v>
      </c>
      <c r="H62" s="5">
        <v>2433</v>
      </c>
      <c r="I62" s="556"/>
    </row>
    <row r="63" spans="1:9" x14ac:dyDescent="0.2">
      <c r="A63" s="4">
        <v>55</v>
      </c>
      <c r="B63" s="575" t="s">
        <v>66</v>
      </c>
      <c r="C63" s="557">
        <f t="shared" si="0"/>
        <v>41759337</v>
      </c>
      <c r="D63" s="563">
        <f>D40+D41+D45+D48+D54+D55+D56+D57+D58+D59+D60+D61+D62</f>
        <v>25092423</v>
      </c>
      <c r="E63" s="563">
        <f t="shared" ref="E63:H63" si="2">E40+E41+E45+E48+E54+E55+E56+E57+E58+E59+E60+E61+E62</f>
        <v>2281986</v>
      </c>
      <c r="F63" s="563">
        <f t="shared" si="2"/>
        <v>3262909</v>
      </c>
      <c r="G63" s="563">
        <f t="shared" si="2"/>
        <v>1855691</v>
      </c>
      <c r="H63" s="563">
        <f t="shared" si="2"/>
        <v>9266328</v>
      </c>
      <c r="I63" s="556"/>
    </row>
    <row r="64" spans="1:9" s="584" customFormat="1" x14ac:dyDescent="0.2">
      <c r="A64" s="4">
        <v>56</v>
      </c>
      <c r="B64" s="22" t="s">
        <v>870</v>
      </c>
      <c r="C64" s="583">
        <f t="shared" si="0"/>
        <v>153118</v>
      </c>
      <c r="D64" s="562">
        <v>153118</v>
      </c>
      <c r="E64" s="5"/>
      <c r="F64" s="5"/>
      <c r="G64" s="5"/>
      <c r="H64" s="5"/>
      <c r="I64" s="556"/>
    </row>
    <row r="65" spans="1:9" x14ac:dyDescent="0.2">
      <c r="A65" s="4">
        <v>57</v>
      </c>
      <c r="B65" s="575" t="s">
        <v>67</v>
      </c>
      <c r="C65" s="557">
        <f t="shared" si="0"/>
        <v>153118</v>
      </c>
      <c r="D65" s="563">
        <f>D64</f>
        <v>153118</v>
      </c>
      <c r="E65" s="6">
        <f>E64</f>
        <v>0</v>
      </c>
      <c r="F65" s="6">
        <f>F64</f>
        <v>0</v>
      </c>
      <c r="G65" s="6">
        <f>G64</f>
        <v>0</v>
      </c>
      <c r="H65" s="6">
        <f>H64</f>
        <v>0</v>
      </c>
      <c r="I65" s="556"/>
    </row>
    <row r="66" spans="1:9" x14ac:dyDescent="0.2">
      <c r="A66" s="4">
        <v>58</v>
      </c>
      <c r="B66" s="579" t="s">
        <v>101</v>
      </c>
      <c r="C66" s="557">
        <f t="shared" si="0"/>
        <v>514600</v>
      </c>
      <c r="D66" s="573"/>
      <c r="E66" s="39"/>
      <c r="F66" s="39">
        <v>69600</v>
      </c>
      <c r="G66" s="39">
        <v>445000</v>
      </c>
      <c r="H66" s="39"/>
      <c r="I66" s="556"/>
    </row>
    <row r="67" spans="1:9" x14ac:dyDescent="0.2">
      <c r="A67" s="4">
        <v>59</v>
      </c>
      <c r="B67" s="585" t="s">
        <v>100</v>
      </c>
      <c r="C67" s="557">
        <f t="shared" si="0"/>
        <v>514600</v>
      </c>
      <c r="D67" s="563">
        <f>D66</f>
        <v>0</v>
      </c>
      <c r="E67" s="563">
        <f t="shared" ref="E67:H67" si="3">E66</f>
        <v>0</v>
      </c>
      <c r="F67" s="563">
        <f t="shared" si="3"/>
        <v>69600</v>
      </c>
      <c r="G67" s="563">
        <f t="shared" si="3"/>
        <v>445000</v>
      </c>
      <c r="H67" s="563">
        <f t="shared" si="3"/>
        <v>0</v>
      </c>
      <c r="I67" s="556"/>
    </row>
    <row r="68" spans="1:9" ht="25.5" x14ac:dyDescent="0.2">
      <c r="A68" s="4">
        <v>60</v>
      </c>
      <c r="B68" s="22" t="s">
        <v>68</v>
      </c>
      <c r="C68" s="557">
        <f t="shared" si="0"/>
        <v>0</v>
      </c>
      <c r="D68" s="562"/>
      <c r="E68" s="5"/>
      <c r="F68" s="5"/>
      <c r="G68" s="5"/>
      <c r="H68" s="5"/>
      <c r="I68" s="556"/>
    </row>
    <row r="69" spans="1:9" x14ac:dyDescent="0.2">
      <c r="A69" s="4">
        <v>61</v>
      </c>
      <c r="B69" s="22" t="s">
        <v>69</v>
      </c>
      <c r="C69" s="557">
        <f t="shared" si="0"/>
        <v>184720</v>
      </c>
      <c r="D69" s="562">
        <v>184720</v>
      </c>
      <c r="E69" s="5"/>
      <c r="F69" s="5"/>
      <c r="G69" s="5"/>
      <c r="H69" s="5"/>
      <c r="I69" s="556"/>
    </row>
    <row r="70" spans="1:9" ht="20.25" customHeight="1" x14ac:dyDescent="0.2">
      <c r="A70" s="4">
        <v>62</v>
      </c>
      <c r="B70" s="22" t="s">
        <v>871</v>
      </c>
      <c r="C70" s="557">
        <f t="shared" si="0"/>
        <v>0</v>
      </c>
      <c r="D70" s="578"/>
      <c r="E70" s="3"/>
      <c r="F70" s="3"/>
      <c r="G70" s="3"/>
      <c r="H70" s="3"/>
      <c r="I70" s="556"/>
    </row>
    <row r="71" spans="1:9" x14ac:dyDescent="0.2">
      <c r="A71" s="4">
        <v>63</v>
      </c>
      <c r="B71" s="575" t="s">
        <v>71</v>
      </c>
      <c r="C71" s="557">
        <f t="shared" ref="C71:C76" si="4">SUM(D71:H71)</f>
        <v>184720</v>
      </c>
      <c r="D71" s="586">
        <f>SUM(D68:D70)</f>
        <v>184720</v>
      </c>
      <c r="E71" s="17">
        <f>SUM(E68:E70)</f>
        <v>0</v>
      </c>
      <c r="F71" s="17">
        <f>SUM(F68:F70)</f>
        <v>0</v>
      </c>
      <c r="G71" s="17">
        <f>SUM(G68:G70)</f>
        <v>0</v>
      </c>
      <c r="H71" s="17">
        <f>SUM(H68:H70)</f>
        <v>0</v>
      </c>
      <c r="I71" s="556"/>
    </row>
    <row r="72" spans="1:9" x14ac:dyDescent="0.2">
      <c r="A72" s="4">
        <v>64</v>
      </c>
      <c r="B72" s="23" t="s">
        <v>72</v>
      </c>
      <c r="C72" s="557">
        <f t="shared" si="4"/>
        <v>790563986</v>
      </c>
      <c r="D72" s="587">
        <f>D20+D27+D39+D63+D65+D67+D71</f>
        <v>713320839</v>
      </c>
      <c r="E72" s="587">
        <f t="shared" ref="E72:H72" si="5">E20+E27+E39+E63+E65+E67+E71</f>
        <v>2326986</v>
      </c>
      <c r="F72" s="587">
        <f t="shared" si="5"/>
        <v>63106920</v>
      </c>
      <c r="G72" s="587">
        <f t="shared" si="5"/>
        <v>2300691</v>
      </c>
      <c r="H72" s="587">
        <f t="shared" si="5"/>
        <v>9508550</v>
      </c>
      <c r="I72" s="556"/>
    </row>
    <row r="73" spans="1:9" ht="25.5" x14ac:dyDescent="0.2">
      <c r="A73" s="4">
        <v>65</v>
      </c>
      <c r="B73" s="22" t="s">
        <v>626</v>
      </c>
      <c r="C73" s="557">
        <f t="shared" si="4"/>
        <v>590723141</v>
      </c>
      <c r="D73" s="562">
        <v>553636584</v>
      </c>
      <c r="E73" s="5">
        <v>11731989</v>
      </c>
      <c r="F73" s="5">
        <v>18551194</v>
      </c>
      <c r="G73" s="5">
        <v>1725483</v>
      </c>
      <c r="H73" s="5">
        <v>5077891</v>
      </c>
      <c r="I73" s="556"/>
    </row>
    <row r="74" spans="1:9" x14ac:dyDescent="0.2">
      <c r="A74" s="4">
        <v>66</v>
      </c>
      <c r="B74" s="22" t="s">
        <v>73</v>
      </c>
      <c r="C74" s="557">
        <f t="shared" si="4"/>
        <v>32617229</v>
      </c>
      <c r="D74" s="562">
        <v>32617229</v>
      </c>
      <c r="E74" s="5"/>
      <c r="F74" s="5"/>
      <c r="G74" s="5"/>
      <c r="H74" s="5"/>
      <c r="I74" s="556"/>
    </row>
    <row r="75" spans="1:9" x14ac:dyDescent="0.2">
      <c r="A75" s="4">
        <v>67</v>
      </c>
      <c r="B75" s="22" t="s">
        <v>872</v>
      </c>
      <c r="C75" s="557">
        <f t="shared" si="4"/>
        <v>431505126</v>
      </c>
      <c r="D75" s="562"/>
      <c r="E75" s="5">
        <v>156938249</v>
      </c>
      <c r="F75" s="5">
        <v>106942884</v>
      </c>
      <c r="G75" s="5">
        <v>58014575</v>
      </c>
      <c r="H75" s="5">
        <v>109609418</v>
      </c>
      <c r="I75" s="556"/>
    </row>
    <row r="76" spans="1:9" x14ac:dyDescent="0.2">
      <c r="A76" s="4">
        <v>68</v>
      </c>
      <c r="B76" s="22" t="s">
        <v>74</v>
      </c>
      <c r="C76" s="557">
        <f t="shared" si="4"/>
        <v>1054845496</v>
      </c>
      <c r="D76" s="576">
        <f>SUM(D73:D75)</f>
        <v>586253813</v>
      </c>
      <c r="E76" s="15">
        <f>SUM(E73:E75)</f>
        <v>168670238</v>
      </c>
      <c r="F76" s="15">
        <f>SUM(F73:F75)</f>
        <v>125494078</v>
      </c>
      <c r="G76" s="15">
        <f>SUM(G73:G75)</f>
        <v>59740058</v>
      </c>
      <c r="H76" s="15">
        <f>SUM(H73:H75)</f>
        <v>114687309</v>
      </c>
      <c r="I76" s="556"/>
    </row>
    <row r="77" spans="1:9" ht="13.5" thickBot="1" x14ac:dyDescent="0.25">
      <c r="A77" s="4">
        <v>69</v>
      </c>
      <c r="B77" s="565" t="s">
        <v>75</v>
      </c>
      <c r="C77" s="557">
        <f>SUM(D77:H77)</f>
        <v>1054845496</v>
      </c>
      <c r="D77" s="588">
        <f>D76</f>
        <v>586253813</v>
      </c>
      <c r="E77" s="589">
        <f>E76</f>
        <v>168670238</v>
      </c>
      <c r="F77" s="589">
        <f>F76</f>
        <v>125494078</v>
      </c>
      <c r="G77" s="589">
        <f>G76</f>
        <v>59740058</v>
      </c>
      <c r="H77" s="589">
        <f>H76</f>
        <v>114687309</v>
      </c>
      <c r="I77" s="556"/>
    </row>
    <row r="78" spans="1:9" ht="14.25" thickTop="1" thickBot="1" x14ac:dyDescent="0.25">
      <c r="A78" s="4">
        <v>70</v>
      </c>
      <c r="B78" s="590" t="s">
        <v>38</v>
      </c>
      <c r="C78" s="568">
        <f>SUM(D78:H78)</f>
        <v>1845409482</v>
      </c>
      <c r="D78" s="19">
        <f>D72+D77</f>
        <v>1299574652</v>
      </c>
      <c r="E78" s="19">
        <f>E72+E77</f>
        <v>170997224</v>
      </c>
      <c r="F78" s="19">
        <f>F72+F77</f>
        <v>188600998</v>
      </c>
      <c r="G78" s="19">
        <f>G72+G77</f>
        <v>62040749</v>
      </c>
      <c r="H78" s="19">
        <f>H72+H77</f>
        <v>124195859</v>
      </c>
      <c r="I78" s="556"/>
    </row>
    <row r="79" spans="1:9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3237A-E52E-443C-83CD-FDAF3399A29C}">
  <dimension ref="A1:I51"/>
  <sheetViews>
    <sheetView workbookViewId="0">
      <pane ySplit="5" topLeftCell="A27" activePane="bottomLeft" state="frozen"/>
      <selection activeCell="D8" sqref="D8"/>
      <selection pane="bottomLeft" activeCell="A45" sqref="A45:XFD45"/>
    </sheetView>
  </sheetViews>
  <sheetFormatPr defaultColWidth="8.85546875" defaultRowHeight="12.75" x14ac:dyDescent="0.2"/>
  <cols>
    <col min="1" max="1" width="6.42578125" style="160" customWidth="1"/>
    <col min="2" max="2" width="46.5703125" style="160" customWidth="1"/>
    <col min="3" max="8" width="13.7109375" style="160" customWidth="1"/>
    <col min="9" max="9" width="6.140625" style="160" customWidth="1"/>
    <col min="10" max="16384" width="8.85546875" style="160"/>
  </cols>
  <sheetData>
    <row r="1" spans="1:9" ht="18.75" x14ac:dyDescent="0.3">
      <c r="B1" s="21" t="s">
        <v>0</v>
      </c>
      <c r="D1" s="35" t="s">
        <v>822</v>
      </c>
    </row>
    <row r="2" spans="1:9" ht="18.75" x14ac:dyDescent="0.3">
      <c r="B2" s="547" t="s">
        <v>823</v>
      </c>
      <c r="D2" s="380" t="s">
        <v>328</v>
      </c>
    </row>
    <row r="3" spans="1:9" ht="15.75" x14ac:dyDescent="0.25">
      <c r="B3" s="548" t="s">
        <v>76</v>
      </c>
      <c r="C3" s="160" t="s">
        <v>77</v>
      </c>
    </row>
    <row r="4" spans="1:9" s="13" customFormat="1" ht="18" x14ac:dyDescent="0.25">
      <c r="A4" s="549"/>
      <c r="B4" s="550"/>
      <c r="C4" s="551" t="s">
        <v>39</v>
      </c>
      <c r="D4" s="551" t="s">
        <v>40</v>
      </c>
      <c r="E4" s="551" t="s">
        <v>41</v>
      </c>
      <c r="F4" s="551" t="s">
        <v>42</v>
      </c>
      <c r="G4" s="551" t="s">
        <v>824</v>
      </c>
      <c r="H4" s="551" t="s">
        <v>43</v>
      </c>
    </row>
    <row r="5" spans="1:9" ht="26.25" thickBot="1" x14ac:dyDescent="0.25">
      <c r="A5" s="1" t="s">
        <v>1</v>
      </c>
      <c r="B5" s="552" t="s">
        <v>2</v>
      </c>
      <c r="C5" s="553" t="s">
        <v>432</v>
      </c>
      <c r="D5" s="553" t="s">
        <v>432</v>
      </c>
      <c r="E5" s="553" t="s">
        <v>432</v>
      </c>
      <c r="F5" s="553" t="s">
        <v>432</v>
      </c>
      <c r="G5" s="553" t="s">
        <v>432</v>
      </c>
      <c r="H5" s="553" t="s">
        <v>432</v>
      </c>
    </row>
    <row r="6" spans="1:9" x14ac:dyDescent="0.2">
      <c r="A6" s="4">
        <v>1</v>
      </c>
      <c r="B6" s="28" t="s">
        <v>3</v>
      </c>
      <c r="C6" s="554">
        <f t="shared" ref="C6:C50" si="0">SUM(D6:H6)</f>
        <v>327315538</v>
      </c>
      <c r="D6" s="555">
        <v>30781431</v>
      </c>
      <c r="E6" s="9">
        <v>108585202</v>
      </c>
      <c r="F6" s="9">
        <v>94606529</v>
      </c>
      <c r="G6" s="9">
        <v>23899862</v>
      </c>
      <c r="H6" s="9">
        <v>69442514</v>
      </c>
      <c r="I6" s="556"/>
    </row>
    <row r="7" spans="1:9" ht="25.5" x14ac:dyDescent="0.2">
      <c r="A7" s="4">
        <v>2</v>
      </c>
      <c r="B7" s="28" t="s">
        <v>4</v>
      </c>
      <c r="C7" s="557">
        <f t="shared" si="0"/>
        <v>70652390</v>
      </c>
      <c r="D7" s="555">
        <v>7009390</v>
      </c>
      <c r="E7" s="9">
        <v>26457314</v>
      </c>
      <c r="F7" s="9">
        <v>15371098</v>
      </c>
      <c r="G7" s="9">
        <v>5387906</v>
      </c>
      <c r="H7" s="9">
        <v>16426682</v>
      </c>
      <c r="I7" s="556"/>
    </row>
    <row r="8" spans="1:9" x14ac:dyDescent="0.2">
      <c r="A8" s="4">
        <v>3</v>
      </c>
      <c r="B8" s="558" t="s">
        <v>5</v>
      </c>
      <c r="C8" s="557">
        <f t="shared" si="0"/>
        <v>180021504</v>
      </c>
      <c r="D8" s="559">
        <v>39504924</v>
      </c>
      <c r="E8" s="560">
        <v>21558268</v>
      </c>
      <c r="F8" s="560">
        <v>58418670</v>
      </c>
      <c r="G8" s="560">
        <v>27335263</v>
      </c>
      <c r="H8" s="9">
        <v>33204379</v>
      </c>
      <c r="I8" s="556"/>
    </row>
    <row r="9" spans="1:9" x14ac:dyDescent="0.2">
      <c r="A9" s="4">
        <v>4</v>
      </c>
      <c r="B9" s="22" t="s">
        <v>6</v>
      </c>
      <c r="C9" s="557">
        <f t="shared" si="0"/>
        <v>4981500</v>
      </c>
      <c r="D9" s="561">
        <v>4981500</v>
      </c>
      <c r="E9" s="7"/>
      <c r="F9" s="7">
        <f>F10</f>
        <v>0</v>
      </c>
      <c r="G9" s="7">
        <f>G10</f>
        <v>0</v>
      </c>
      <c r="H9" s="7">
        <f>H10</f>
        <v>0</v>
      </c>
      <c r="I9" s="556"/>
    </row>
    <row r="10" spans="1:9" ht="25.5" x14ac:dyDescent="0.2">
      <c r="A10" s="4">
        <v>5</v>
      </c>
      <c r="B10" s="22" t="s">
        <v>7</v>
      </c>
      <c r="C10" s="557">
        <f t="shared" si="0"/>
        <v>0</v>
      </c>
      <c r="D10" s="562"/>
      <c r="E10" s="5"/>
      <c r="F10" s="5"/>
      <c r="G10" s="5"/>
      <c r="H10" s="5"/>
      <c r="I10" s="556"/>
    </row>
    <row r="11" spans="1:9" x14ac:dyDescent="0.2">
      <c r="A11" s="4">
        <v>6</v>
      </c>
      <c r="B11" s="22" t="s">
        <v>8</v>
      </c>
      <c r="C11" s="557">
        <f t="shared" si="0"/>
        <v>229000</v>
      </c>
      <c r="D11" s="561">
        <v>229000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  <c r="I11" s="556"/>
    </row>
    <row r="12" spans="1:9" ht="18.75" customHeight="1" x14ac:dyDescent="0.2">
      <c r="A12" s="4">
        <v>7</v>
      </c>
      <c r="B12" s="22" t="s">
        <v>9</v>
      </c>
      <c r="C12" s="557">
        <f t="shared" si="0"/>
        <v>229000</v>
      </c>
      <c r="D12" s="561">
        <v>229000</v>
      </c>
      <c r="E12" s="7"/>
      <c r="F12" s="7"/>
      <c r="G12" s="7"/>
      <c r="H12" s="7"/>
      <c r="I12" s="556"/>
    </row>
    <row r="13" spans="1:9" x14ac:dyDescent="0.2">
      <c r="A13" s="4">
        <v>8</v>
      </c>
      <c r="B13" s="22" t="s">
        <v>10</v>
      </c>
      <c r="C13" s="557">
        <f t="shared" si="0"/>
        <v>4601866</v>
      </c>
      <c r="D13" s="7">
        <f>SUM(D14:D16)</f>
        <v>4601866</v>
      </c>
      <c r="E13" s="7">
        <f>SUM(E14:E16)</f>
        <v>0</v>
      </c>
      <c r="F13" s="7">
        <f>SUM(F14:F16)</f>
        <v>0</v>
      </c>
      <c r="G13" s="7">
        <f>SUM(G14:G16)</f>
        <v>0</v>
      </c>
      <c r="H13" s="7">
        <f>SUM(H14:H16)</f>
        <v>0</v>
      </c>
      <c r="I13" s="556"/>
    </row>
    <row r="14" spans="1:9" x14ac:dyDescent="0.2">
      <c r="A14" s="4">
        <v>9</v>
      </c>
      <c r="B14" s="22" t="s">
        <v>11</v>
      </c>
      <c r="C14" s="557">
        <f t="shared" si="0"/>
        <v>796682</v>
      </c>
      <c r="D14" s="562">
        <v>796682</v>
      </c>
      <c r="E14" s="5"/>
      <c r="F14" s="5"/>
      <c r="G14" s="5"/>
      <c r="H14" s="5"/>
      <c r="I14" s="556"/>
    </row>
    <row r="15" spans="1:9" x14ac:dyDescent="0.2">
      <c r="A15" s="4">
        <v>10</v>
      </c>
      <c r="B15" s="22" t="s">
        <v>12</v>
      </c>
      <c r="C15" s="557">
        <f t="shared" si="0"/>
        <v>3777000</v>
      </c>
      <c r="D15" s="562">
        <v>3777000</v>
      </c>
      <c r="E15" s="5"/>
      <c r="F15" s="5"/>
      <c r="G15" s="5"/>
      <c r="H15" s="5"/>
      <c r="I15" s="556"/>
    </row>
    <row r="16" spans="1:9" x14ac:dyDescent="0.2">
      <c r="A16" s="4">
        <v>11</v>
      </c>
      <c r="B16" s="22" t="s">
        <v>825</v>
      </c>
      <c r="C16" s="557">
        <f t="shared" si="0"/>
        <v>28184</v>
      </c>
      <c r="D16" s="562">
        <v>28184</v>
      </c>
      <c r="E16" s="5"/>
      <c r="F16" s="5"/>
      <c r="G16" s="5"/>
      <c r="H16" s="5"/>
      <c r="I16" s="556"/>
    </row>
    <row r="17" spans="1:9" x14ac:dyDescent="0.2">
      <c r="A17" s="4">
        <v>12</v>
      </c>
      <c r="B17" s="28" t="s">
        <v>13</v>
      </c>
      <c r="C17" s="557">
        <f t="shared" si="0"/>
        <v>9812366</v>
      </c>
      <c r="D17" s="555">
        <f>D9+D11+D13</f>
        <v>9812366</v>
      </c>
      <c r="E17" s="9">
        <f>E9+E11+E13</f>
        <v>0</v>
      </c>
      <c r="F17" s="9">
        <f>F9+F11+F13</f>
        <v>0</v>
      </c>
      <c r="G17" s="9">
        <f>G9+G11+G13</f>
        <v>0</v>
      </c>
      <c r="H17" s="9">
        <f>H9+H11+H13</f>
        <v>0</v>
      </c>
      <c r="I17" s="556"/>
    </row>
    <row r="18" spans="1:9" x14ac:dyDescent="0.2">
      <c r="A18" s="4">
        <v>13</v>
      </c>
      <c r="B18" s="22" t="s">
        <v>826</v>
      </c>
      <c r="C18" s="557">
        <f t="shared" si="0"/>
        <v>780000</v>
      </c>
      <c r="D18" s="562">
        <v>780000</v>
      </c>
      <c r="E18" s="5"/>
      <c r="F18" s="5"/>
      <c r="G18" s="5"/>
      <c r="H18" s="5"/>
      <c r="I18" s="556"/>
    </row>
    <row r="19" spans="1:9" ht="25.5" x14ac:dyDescent="0.2">
      <c r="A19" s="4">
        <v>14</v>
      </c>
      <c r="B19" s="22" t="s">
        <v>15</v>
      </c>
      <c r="C19" s="557">
        <f t="shared" si="0"/>
        <v>142270169</v>
      </c>
      <c r="D19" s="563">
        <f>SUM(D20:D23)</f>
        <v>141498675</v>
      </c>
      <c r="E19" s="6">
        <f>SUM(E20:E23)</f>
        <v>0</v>
      </c>
      <c r="F19" s="6">
        <f>SUM(F20:F23)</f>
        <v>771494</v>
      </c>
      <c r="G19" s="6">
        <f>SUM(G20:G23)</f>
        <v>0</v>
      </c>
      <c r="H19" s="6">
        <f>SUM(H20:H23)</f>
        <v>0</v>
      </c>
      <c r="I19" s="556"/>
    </row>
    <row r="20" spans="1:9" ht="16.5" customHeight="1" x14ac:dyDescent="0.2">
      <c r="A20" s="4">
        <v>15</v>
      </c>
      <c r="B20" s="22" t="s">
        <v>827</v>
      </c>
      <c r="C20" s="557">
        <f t="shared" si="0"/>
        <v>3060000</v>
      </c>
      <c r="D20" s="562">
        <v>3060000</v>
      </c>
      <c r="E20" s="5"/>
      <c r="F20" s="5"/>
      <c r="G20" s="5"/>
      <c r="H20" s="5"/>
      <c r="I20" s="556"/>
    </row>
    <row r="21" spans="1:9" ht="16.5" customHeight="1" x14ac:dyDescent="0.2">
      <c r="A21" s="4">
        <v>16</v>
      </c>
      <c r="B21" s="22" t="s">
        <v>16</v>
      </c>
      <c r="C21" s="557">
        <f t="shared" si="0"/>
        <v>771494</v>
      </c>
      <c r="D21" s="562"/>
      <c r="E21" s="5"/>
      <c r="F21" s="5">
        <v>771494</v>
      </c>
      <c r="G21" s="5"/>
      <c r="H21" s="5"/>
      <c r="I21" s="556"/>
    </row>
    <row r="22" spans="1:9" ht="18" customHeight="1" x14ac:dyDescent="0.2">
      <c r="A22" s="4">
        <v>17</v>
      </c>
      <c r="B22" s="22" t="s">
        <v>17</v>
      </c>
      <c r="C22" s="557">
        <f t="shared" si="0"/>
        <v>0</v>
      </c>
      <c r="D22" s="562"/>
      <c r="E22" s="5"/>
      <c r="F22" s="5"/>
      <c r="G22" s="5"/>
      <c r="H22" s="5"/>
      <c r="I22" s="556"/>
    </row>
    <row r="23" spans="1:9" x14ac:dyDescent="0.2">
      <c r="A23" s="4">
        <v>18</v>
      </c>
      <c r="B23" s="22" t="s">
        <v>18</v>
      </c>
      <c r="C23" s="557">
        <f t="shared" si="0"/>
        <v>138438675</v>
      </c>
      <c r="D23" s="562">
        <v>138438675</v>
      </c>
      <c r="E23" s="5"/>
      <c r="F23" s="5"/>
      <c r="G23" s="5"/>
      <c r="H23" s="5"/>
      <c r="I23" s="556"/>
    </row>
    <row r="24" spans="1:9" ht="25.5" x14ac:dyDescent="0.2">
      <c r="A24" s="4">
        <v>19</v>
      </c>
      <c r="B24" s="22" t="s">
        <v>828</v>
      </c>
      <c r="C24" s="557">
        <f t="shared" si="0"/>
        <v>4453105</v>
      </c>
      <c r="D24" s="562">
        <v>4453105</v>
      </c>
      <c r="E24" s="5"/>
      <c r="F24" s="5"/>
      <c r="G24" s="5"/>
      <c r="H24" s="5"/>
      <c r="I24" s="556"/>
    </row>
    <row r="25" spans="1:9" x14ac:dyDescent="0.2">
      <c r="A25" s="4">
        <v>20</v>
      </c>
      <c r="B25" s="22" t="s">
        <v>19</v>
      </c>
      <c r="C25" s="557">
        <f t="shared" si="0"/>
        <v>0</v>
      </c>
      <c r="D25" s="562"/>
      <c r="E25" s="5"/>
      <c r="F25" s="5"/>
      <c r="G25" s="5"/>
      <c r="H25" s="5"/>
      <c r="I25" s="556"/>
    </row>
    <row r="26" spans="1:9" x14ac:dyDescent="0.2">
      <c r="A26" s="4">
        <v>21</v>
      </c>
      <c r="B26" s="28" t="s">
        <v>20</v>
      </c>
      <c r="C26" s="557">
        <f t="shared" si="0"/>
        <v>147503274</v>
      </c>
      <c r="D26" s="555">
        <f>D18+D19+D24+D25</f>
        <v>146731780</v>
      </c>
      <c r="E26" s="9">
        <f>E18+E19+E24+E25</f>
        <v>0</v>
      </c>
      <c r="F26" s="9">
        <f>F18+F19+F24+F25</f>
        <v>771494</v>
      </c>
      <c r="G26" s="9">
        <f>G18+G19+G24+G25</f>
        <v>0</v>
      </c>
      <c r="H26" s="9">
        <f>H18+H19+H24+H25</f>
        <v>0</v>
      </c>
      <c r="I26" s="556"/>
    </row>
    <row r="27" spans="1:9" x14ac:dyDescent="0.2">
      <c r="A27" s="4">
        <v>22</v>
      </c>
      <c r="B27" s="22" t="s">
        <v>21</v>
      </c>
      <c r="C27" s="557">
        <f t="shared" si="0"/>
        <v>1832692</v>
      </c>
      <c r="D27" s="562">
        <v>1729000</v>
      </c>
      <c r="E27" s="5">
        <v>17709</v>
      </c>
      <c r="F27" s="5">
        <v>85983</v>
      </c>
      <c r="G27" s="5"/>
      <c r="H27" s="5"/>
      <c r="I27" s="556"/>
    </row>
    <row r="28" spans="1:9" x14ac:dyDescent="0.2">
      <c r="A28" s="4">
        <v>23</v>
      </c>
      <c r="B28" s="22" t="s">
        <v>22</v>
      </c>
      <c r="C28" s="557">
        <f t="shared" si="0"/>
        <v>6163476</v>
      </c>
      <c r="D28" s="562">
        <v>6163476</v>
      </c>
      <c r="E28" s="5"/>
      <c r="F28" s="5"/>
      <c r="G28" s="5"/>
      <c r="H28" s="5"/>
      <c r="I28" s="556"/>
    </row>
    <row r="29" spans="1:9" x14ac:dyDescent="0.2">
      <c r="A29" s="4">
        <v>24</v>
      </c>
      <c r="B29" s="22" t="s">
        <v>23</v>
      </c>
      <c r="C29" s="557">
        <f t="shared" si="0"/>
        <v>4626069</v>
      </c>
      <c r="D29" s="562">
        <v>2480291</v>
      </c>
      <c r="E29" s="5">
        <v>1992636</v>
      </c>
      <c r="F29" s="5">
        <v>125584</v>
      </c>
      <c r="G29" s="5"/>
      <c r="H29" s="5">
        <v>27558</v>
      </c>
      <c r="I29" s="556"/>
    </row>
    <row r="30" spans="1:9" x14ac:dyDescent="0.2">
      <c r="A30" s="4">
        <v>25</v>
      </c>
      <c r="B30" s="22" t="s">
        <v>24</v>
      </c>
      <c r="C30" s="557">
        <f t="shared" si="0"/>
        <v>6446561</v>
      </c>
      <c r="D30" s="562">
        <v>1990713</v>
      </c>
      <c r="E30" s="5">
        <v>544443</v>
      </c>
      <c r="F30" s="5">
        <v>1122464</v>
      </c>
      <c r="G30" s="5">
        <v>2595151</v>
      </c>
      <c r="H30" s="5">
        <v>193790</v>
      </c>
      <c r="I30" s="556"/>
    </row>
    <row r="31" spans="1:9" ht="25.5" x14ac:dyDescent="0.2">
      <c r="A31" s="4">
        <v>26</v>
      </c>
      <c r="B31" s="22" t="s">
        <v>25</v>
      </c>
      <c r="C31" s="557">
        <f t="shared" si="0"/>
        <v>4299451</v>
      </c>
      <c r="D31" s="562">
        <v>2761693</v>
      </c>
      <c r="E31" s="5">
        <v>689791</v>
      </c>
      <c r="F31" s="5">
        <v>306732</v>
      </c>
      <c r="G31" s="5">
        <v>482497</v>
      </c>
      <c r="H31" s="5">
        <v>58738</v>
      </c>
      <c r="I31" s="556"/>
    </row>
    <row r="32" spans="1:9" x14ac:dyDescent="0.2">
      <c r="A32" s="4">
        <v>27</v>
      </c>
      <c r="B32" s="28" t="s">
        <v>26</v>
      </c>
      <c r="C32" s="557">
        <f t="shared" si="0"/>
        <v>23368249</v>
      </c>
      <c r="D32" s="555">
        <f>SUM(D27:D31)</f>
        <v>15125173</v>
      </c>
      <c r="E32" s="9">
        <f>SUM(E27:E31)</f>
        <v>3244579</v>
      </c>
      <c r="F32" s="9">
        <f>SUM(F27:F31)</f>
        <v>1640763</v>
      </c>
      <c r="G32" s="9">
        <f>SUM(G27:G31)</f>
        <v>3077648</v>
      </c>
      <c r="H32" s="9">
        <f>SUM(H27:H31)</f>
        <v>280086</v>
      </c>
      <c r="I32" s="556"/>
    </row>
    <row r="33" spans="1:9" x14ac:dyDescent="0.2">
      <c r="A33" s="4">
        <v>28</v>
      </c>
      <c r="B33" s="22" t="s">
        <v>27</v>
      </c>
      <c r="C33" s="557">
        <f t="shared" si="0"/>
        <v>223277574</v>
      </c>
      <c r="D33" s="562">
        <v>223277574</v>
      </c>
      <c r="E33" s="5"/>
      <c r="F33" s="5"/>
      <c r="G33" s="5"/>
      <c r="H33" s="5"/>
      <c r="I33" s="556"/>
    </row>
    <row r="34" spans="1:9" x14ac:dyDescent="0.2">
      <c r="A34" s="4">
        <v>29</v>
      </c>
      <c r="B34" s="22" t="s">
        <v>829</v>
      </c>
      <c r="C34" s="557">
        <f t="shared" si="0"/>
        <v>0</v>
      </c>
      <c r="D34" s="562"/>
      <c r="E34" s="5"/>
      <c r="F34" s="5"/>
      <c r="G34" s="5"/>
      <c r="H34" s="5"/>
      <c r="I34" s="556"/>
    </row>
    <row r="35" spans="1:9" x14ac:dyDescent="0.2">
      <c r="A35" s="4">
        <v>30</v>
      </c>
      <c r="B35" s="22" t="s">
        <v>28</v>
      </c>
      <c r="C35" s="557">
        <f t="shared" si="0"/>
        <v>607258</v>
      </c>
      <c r="D35" s="562"/>
      <c r="E35" s="5"/>
      <c r="F35" s="5">
        <v>607258</v>
      </c>
      <c r="G35" s="5"/>
      <c r="H35" s="5"/>
      <c r="I35" s="556"/>
    </row>
    <row r="36" spans="1:9" ht="25.5" x14ac:dyDescent="0.2">
      <c r="A36" s="4">
        <v>31</v>
      </c>
      <c r="B36" s="22" t="s">
        <v>29</v>
      </c>
      <c r="C36" s="557">
        <f t="shared" si="0"/>
        <v>53098395</v>
      </c>
      <c r="D36" s="562">
        <v>52934435</v>
      </c>
      <c r="E36" s="5"/>
      <c r="F36" s="5">
        <v>163960</v>
      </c>
      <c r="G36" s="5"/>
      <c r="H36" s="5"/>
      <c r="I36" s="556"/>
    </row>
    <row r="37" spans="1:9" x14ac:dyDescent="0.2">
      <c r="A37" s="4">
        <v>32</v>
      </c>
      <c r="B37" s="28" t="s">
        <v>30</v>
      </c>
      <c r="C37" s="557">
        <f t="shared" si="0"/>
        <v>276983227</v>
      </c>
      <c r="D37" s="555">
        <f>SUM(D33:D36)</f>
        <v>276212009</v>
      </c>
      <c r="E37" s="555">
        <f>SUM(E33:E36)</f>
        <v>0</v>
      </c>
      <c r="F37" s="555">
        <f>SUM(F33:F36)</f>
        <v>771218</v>
      </c>
      <c r="G37" s="555">
        <f>SUM(G33:G36)</f>
        <v>0</v>
      </c>
      <c r="H37" s="555">
        <f>SUM(H33:H36)</f>
        <v>0</v>
      </c>
      <c r="I37" s="556"/>
    </row>
    <row r="38" spans="1:9" ht="25.5" x14ac:dyDescent="0.2">
      <c r="A38" s="4">
        <v>33</v>
      </c>
      <c r="B38" s="22" t="s">
        <v>31</v>
      </c>
      <c r="C38" s="557">
        <f t="shared" si="0"/>
        <v>2312030</v>
      </c>
      <c r="D38" s="561">
        <v>2312030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  <c r="I38" s="556"/>
    </row>
    <row r="39" spans="1:9" x14ac:dyDescent="0.2">
      <c r="A39" s="4">
        <v>34</v>
      </c>
      <c r="B39" s="22" t="s">
        <v>830</v>
      </c>
      <c r="C39" s="557">
        <f t="shared" si="0"/>
        <v>0</v>
      </c>
      <c r="D39" s="562"/>
      <c r="E39" s="5"/>
      <c r="F39" s="5"/>
      <c r="G39" s="5"/>
      <c r="H39" s="5"/>
      <c r="I39" s="556"/>
    </row>
    <row r="40" spans="1:9" x14ac:dyDescent="0.2">
      <c r="A40" s="4">
        <v>35</v>
      </c>
      <c r="B40" s="22" t="s">
        <v>831</v>
      </c>
      <c r="C40" s="557">
        <f t="shared" si="0"/>
        <v>1500000</v>
      </c>
      <c r="D40" s="562">
        <v>1500000</v>
      </c>
      <c r="E40" s="5"/>
      <c r="F40" s="5"/>
      <c r="G40" s="5"/>
      <c r="H40" s="5"/>
      <c r="I40" s="556"/>
    </row>
    <row r="41" spans="1:9" ht="25.5" x14ac:dyDescent="0.2">
      <c r="A41" s="4">
        <v>36</v>
      </c>
      <c r="B41" s="22" t="s">
        <v>832</v>
      </c>
      <c r="C41" s="557">
        <f t="shared" si="0"/>
        <v>812030</v>
      </c>
      <c r="D41" s="562">
        <v>812030</v>
      </c>
      <c r="E41" s="5"/>
      <c r="F41" s="5"/>
      <c r="G41" s="5"/>
      <c r="H41" s="5"/>
      <c r="I41" s="556"/>
    </row>
    <row r="42" spans="1:9" x14ac:dyDescent="0.2">
      <c r="A42" s="4"/>
      <c r="B42" s="22" t="s">
        <v>833</v>
      </c>
      <c r="C42" s="557">
        <f t="shared" si="0"/>
        <v>770387</v>
      </c>
      <c r="D42" s="562">
        <v>770387</v>
      </c>
      <c r="E42" s="5"/>
      <c r="F42" s="5"/>
      <c r="G42" s="5"/>
      <c r="H42" s="5"/>
      <c r="I42" s="556"/>
    </row>
    <row r="43" spans="1:9" x14ac:dyDescent="0.2">
      <c r="A43" s="4">
        <v>37</v>
      </c>
      <c r="B43" s="28" t="s">
        <v>32</v>
      </c>
      <c r="C43" s="557">
        <f t="shared" si="0"/>
        <v>3082417</v>
      </c>
      <c r="D43" s="555">
        <f>D38+D42</f>
        <v>3082417</v>
      </c>
      <c r="E43" s="555">
        <f t="shared" ref="E43:H43" si="1">E38+E42</f>
        <v>0</v>
      </c>
      <c r="F43" s="555">
        <f t="shared" si="1"/>
        <v>0</v>
      </c>
      <c r="G43" s="555">
        <f t="shared" si="1"/>
        <v>0</v>
      </c>
      <c r="H43" s="555">
        <f t="shared" si="1"/>
        <v>0</v>
      </c>
      <c r="I43" s="556"/>
    </row>
    <row r="44" spans="1:9" x14ac:dyDescent="0.2">
      <c r="A44" s="4">
        <v>38</v>
      </c>
      <c r="B44" s="23" t="s">
        <v>33</v>
      </c>
      <c r="C44" s="557">
        <f t="shared" si="0"/>
        <v>1038738965</v>
      </c>
      <c r="D44" s="564">
        <f>D6+D7+D8+D17+D26+D32+D37+D43</f>
        <v>528259490</v>
      </c>
      <c r="E44" s="10">
        <f>E6+E7+E8+E17+E26+E32+E37+E43</f>
        <v>159845363</v>
      </c>
      <c r="F44" s="10">
        <f>F6+F7+F8+F17+F26+F32+F37+F43</f>
        <v>171579772</v>
      </c>
      <c r="G44" s="10">
        <f>G6+G7+G8+G17+G26+G32+G37+G43</f>
        <v>59700679</v>
      </c>
      <c r="H44" s="10">
        <f>H6+H7+H8+H17+H26+H32+H37+H43</f>
        <v>119353661</v>
      </c>
      <c r="I44" s="556"/>
    </row>
    <row r="45" spans="1:9" ht="25.5" x14ac:dyDescent="0.2">
      <c r="A45" s="4">
        <v>39</v>
      </c>
      <c r="B45" s="22" t="s">
        <v>34</v>
      </c>
      <c r="C45" s="557">
        <f t="shared" si="0"/>
        <v>31865784</v>
      </c>
      <c r="D45" s="562">
        <v>31865784</v>
      </c>
      <c r="E45" s="5"/>
      <c r="F45" s="5"/>
      <c r="G45" s="5"/>
      <c r="H45" s="5"/>
      <c r="I45" s="556"/>
    </row>
    <row r="46" spans="1:9" x14ac:dyDescent="0.2">
      <c r="A46" s="4">
        <v>40</v>
      </c>
      <c r="B46" s="22" t="s">
        <v>834</v>
      </c>
      <c r="C46" s="557">
        <f t="shared" si="0"/>
        <v>60000000</v>
      </c>
      <c r="D46" s="562">
        <v>60000000</v>
      </c>
      <c r="E46" s="5"/>
      <c r="F46" s="5"/>
      <c r="G46" s="5"/>
      <c r="H46" s="5"/>
      <c r="I46" s="556"/>
    </row>
    <row r="47" spans="1:9" ht="25.5" x14ac:dyDescent="0.2">
      <c r="A47" s="4">
        <v>40</v>
      </c>
      <c r="B47" s="22" t="s">
        <v>35</v>
      </c>
      <c r="C47" s="557">
        <f t="shared" si="0"/>
        <v>431505126</v>
      </c>
      <c r="D47" s="562">
        <f>'[1]15'!C75</f>
        <v>431505126</v>
      </c>
      <c r="E47" s="5"/>
      <c r="F47" s="5"/>
      <c r="G47" s="5"/>
      <c r="H47" s="5"/>
      <c r="I47" s="556"/>
    </row>
    <row r="48" spans="1:9" x14ac:dyDescent="0.2">
      <c r="A48" s="4">
        <v>41</v>
      </c>
      <c r="B48" s="22" t="s">
        <v>36</v>
      </c>
      <c r="C48" s="557">
        <f t="shared" si="0"/>
        <v>523370910</v>
      </c>
      <c r="D48" s="561">
        <f>SUM(D45:D47)</f>
        <v>523370910</v>
      </c>
      <c r="E48" s="7">
        <f>SUM(E45:E47)</f>
        <v>0</v>
      </c>
      <c r="F48" s="7">
        <f>SUM(F45:F47)</f>
        <v>0</v>
      </c>
      <c r="G48" s="7">
        <f>SUM(G45:G47)</f>
        <v>0</v>
      </c>
      <c r="H48" s="7">
        <f>SUM(H45:H47)</f>
        <v>0</v>
      </c>
      <c r="I48" s="556"/>
    </row>
    <row r="49" spans="1:9" ht="13.5" thickBot="1" x14ac:dyDescent="0.25">
      <c r="A49" s="4">
        <v>42</v>
      </c>
      <c r="B49" s="565" t="s">
        <v>37</v>
      </c>
      <c r="C49" s="557">
        <f t="shared" si="0"/>
        <v>523370910</v>
      </c>
      <c r="D49" s="566">
        <f>D48</f>
        <v>523370910</v>
      </c>
      <c r="E49" s="567">
        <f>E48</f>
        <v>0</v>
      </c>
      <c r="F49" s="567">
        <f>F48</f>
        <v>0</v>
      </c>
      <c r="G49" s="567">
        <f>G48</f>
        <v>0</v>
      </c>
      <c r="H49" s="567">
        <f>H48</f>
        <v>0</v>
      </c>
      <c r="I49" s="556"/>
    </row>
    <row r="50" spans="1:9" ht="14.25" thickTop="1" thickBot="1" x14ac:dyDescent="0.25">
      <c r="A50" s="4">
        <v>43</v>
      </c>
      <c r="B50" s="29" t="s">
        <v>38</v>
      </c>
      <c r="C50" s="568">
        <f t="shared" si="0"/>
        <v>1562109875</v>
      </c>
      <c r="D50" s="19">
        <f>D44+D49</f>
        <v>1051630400</v>
      </c>
      <c r="E50" s="12">
        <f>E44+E49</f>
        <v>159845363</v>
      </c>
      <c r="F50" s="12">
        <f>F44+F49</f>
        <v>171579772</v>
      </c>
      <c r="G50" s="12">
        <f>G44+G49</f>
        <v>59700679</v>
      </c>
      <c r="H50" s="12">
        <f>H44+H49</f>
        <v>119353661</v>
      </c>
      <c r="I50" s="556"/>
    </row>
    <row r="51" spans="1:9" ht="13.5" thickTop="1" x14ac:dyDescent="0.2"/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D6B9-CCD9-43C7-B24F-1A8081FAA888}">
  <dimension ref="A1:H123"/>
  <sheetViews>
    <sheetView workbookViewId="0">
      <pane ySplit="6" topLeftCell="A65" activePane="bottomLeft" state="frozen"/>
      <selection pane="bottomLeft" activeCell="C6" sqref="C6"/>
    </sheetView>
  </sheetViews>
  <sheetFormatPr defaultRowHeight="12.75" x14ac:dyDescent="0.2"/>
  <cols>
    <col min="1" max="1" width="5.7109375" style="123" customWidth="1"/>
    <col min="2" max="2" width="50" style="123" customWidth="1"/>
    <col min="3" max="3" width="14.7109375" style="123" customWidth="1"/>
    <col min="4" max="8" width="12.7109375" style="123" customWidth="1"/>
    <col min="9" max="255" width="9.140625" style="123"/>
    <col min="256" max="256" width="5.7109375" style="123" customWidth="1"/>
    <col min="257" max="257" width="50" style="123" customWidth="1"/>
    <col min="258" max="258" width="28.85546875" style="123" customWidth="1"/>
    <col min="259" max="511" width="9.140625" style="123"/>
    <col min="512" max="512" width="5.7109375" style="123" customWidth="1"/>
    <col min="513" max="513" width="50" style="123" customWidth="1"/>
    <col min="514" max="514" width="28.85546875" style="123" customWidth="1"/>
    <col min="515" max="767" width="9.140625" style="123"/>
    <col min="768" max="768" width="5.7109375" style="123" customWidth="1"/>
    <col min="769" max="769" width="50" style="123" customWidth="1"/>
    <col min="770" max="770" width="28.85546875" style="123" customWidth="1"/>
    <col min="771" max="1023" width="9.140625" style="123"/>
    <col min="1024" max="1024" width="5.7109375" style="123" customWidth="1"/>
    <col min="1025" max="1025" width="50" style="123" customWidth="1"/>
    <col min="1026" max="1026" width="28.85546875" style="123" customWidth="1"/>
    <col min="1027" max="1279" width="9.140625" style="123"/>
    <col min="1280" max="1280" width="5.7109375" style="123" customWidth="1"/>
    <col min="1281" max="1281" width="50" style="123" customWidth="1"/>
    <col min="1282" max="1282" width="28.85546875" style="123" customWidth="1"/>
    <col min="1283" max="1535" width="9.140625" style="123"/>
    <col min="1536" max="1536" width="5.7109375" style="123" customWidth="1"/>
    <col min="1537" max="1537" width="50" style="123" customWidth="1"/>
    <col min="1538" max="1538" width="28.85546875" style="123" customWidth="1"/>
    <col min="1539" max="1791" width="9.140625" style="123"/>
    <col min="1792" max="1792" width="5.7109375" style="123" customWidth="1"/>
    <col min="1793" max="1793" width="50" style="123" customWidth="1"/>
    <col min="1794" max="1794" width="28.85546875" style="123" customWidth="1"/>
    <col min="1795" max="2047" width="9.140625" style="123"/>
    <col min="2048" max="2048" width="5.7109375" style="123" customWidth="1"/>
    <col min="2049" max="2049" width="50" style="123" customWidth="1"/>
    <col min="2050" max="2050" width="28.85546875" style="123" customWidth="1"/>
    <col min="2051" max="2303" width="9.140625" style="123"/>
    <col min="2304" max="2304" width="5.7109375" style="123" customWidth="1"/>
    <col min="2305" max="2305" width="50" style="123" customWidth="1"/>
    <col min="2306" max="2306" width="28.85546875" style="123" customWidth="1"/>
    <col min="2307" max="2559" width="9.140625" style="123"/>
    <col min="2560" max="2560" width="5.7109375" style="123" customWidth="1"/>
    <col min="2561" max="2561" width="50" style="123" customWidth="1"/>
    <col min="2562" max="2562" width="28.85546875" style="123" customWidth="1"/>
    <col min="2563" max="2815" width="9.140625" style="123"/>
    <col min="2816" max="2816" width="5.7109375" style="123" customWidth="1"/>
    <col min="2817" max="2817" width="50" style="123" customWidth="1"/>
    <col min="2818" max="2818" width="28.85546875" style="123" customWidth="1"/>
    <col min="2819" max="3071" width="9.140625" style="123"/>
    <col min="3072" max="3072" width="5.7109375" style="123" customWidth="1"/>
    <col min="3073" max="3073" width="50" style="123" customWidth="1"/>
    <col min="3074" max="3074" width="28.85546875" style="123" customWidth="1"/>
    <col min="3075" max="3327" width="9.140625" style="123"/>
    <col min="3328" max="3328" width="5.7109375" style="123" customWidth="1"/>
    <col min="3329" max="3329" width="50" style="123" customWidth="1"/>
    <col min="3330" max="3330" width="28.85546875" style="123" customWidth="1"/>
    <col min="3331" max="3583" width="9.140625" style="123"/>
    <col min="3584" max="3584" width="5.7109375" style="123" customWidth="1"/>
    <col min="3585" max="3585" width="50" style="123" customWidth="1"/>
    <col min="3586" max="3586" width="28.85546875" style="123" customWidth="1"/>
    <col min="3587" max="3839" width="9.140625" style="123"/>
    <col min="3840" max="3840" width="5.7109375" style="123" customWidth="1"/>
    <col min="3841" max="3841" width="50" style="123" customWidth="1"/>
    <col min="3842" max="3842" width="28.85546875" style="123" customWidth="1"/>
    <col min="3843" max="4095" width="9.140625" style="123"/>
    <col min="4096" max="4096" width="5.7109375" style="123" customWidth="1"/>
    <col min="4097" max="4097" width="50" style="123" customWidth="1"/>
    <col min="4098" max="4098" width="28.85546875" style="123" customWidth="1"/>
    <col min="4099" max="4351" width="9.140625" style="123"/>
    <col min="4352" max="4352" width="5.7109375" style="123" customWidth="1"/>
    <col min="4353" max="4353" width="50" style="123" customWidth="1"/>
    <col min="4354" max="4354" width="28.85546875" style="123" customWidth="1"/>
    <col min="4355" max="4607" width="9.140625" style="123"/>
    <col min="4608" max="4608" width="5.7109375" style="123" customWidth="1"/>
    <col min="4609" max="4609" width="50" style="123" customWidth="1"/>
    <col min="4610" max="4610" width="28.85546875" style="123" customWidth="1"/>
    <col min="4611" max="4863" width="9.140625" style="123"/>
    <col min="4864" max="4864" width="5.7109375" style="123" customWidth="1"/>
    <col min="4865" max="4865" width="50" style="123" customWidth="1"/>
    <col min="4866" max="4866" width="28.85546875" style="123" customWidth="1"/>
    <col min="4867" max="5119" width="9.140625" style="123"/>
    <col min="5120" max="5120" width="5.7109375" style="123" customWidth="1"/>
    <col min="5121" max="5121" width="50" style="123" customWidth="1"/>
    <col min="5122" max="5122" width="28.85546875" style="123" customWidth="1"/>
    <col min="5123" max="5375" width="9.140625" style="123"/>
    <col min="5376" max="5376" width="5.7109375" style="123" customWidth="1"/>
    <col min="5377" max="5377" width="50" style="123" customWidth="1"/>
    <col min="5378" max="5378" width="28.85546875" style="123" customWidth="1"/>
    <col min="5379" max="5631" width="9.140625" style="123"/>
    <col min="5632" max="5632" width="5.7109375" style="123" customWidth="1"/>
    <col min="5633" max="5633" width="50" style="123" customWidth="1"/>
    <col min="5634" max="5634" width="28.85546875" style="123" customWidth="1"/>
    <col min="5635" max="5887" width="9.140625" style="123"/>
    <col min="5888" max="5888" width="5.7109375" style="123" customWidth="1"/>
    <col min="5889" max="5889" width="50" style="123" customWidth="1"/>
    <col min="5890" max="5890" width="28.85546875" style="123" customWidth="1"/>
    <col min="5891" max="6143" width="9.140625" style="123"/>
    <col min="6144" max="6144" width="5.7109375" style="123" customWidth="1"/>
    <col min="6145" max="6145" width="50" style="123" customWidth="1"/>
    <col min="6146" max="6146" width="28.85546875" style="123" customWidth="1"/>
    <col min="6147" max="6399" width="9.140625" style="123"/>
    <col min="6400" max="6400" width="5.7109375" style="123" customWidth="1"/>
    <col min="6401" max="6401" width="50" style="123" customWidth="1"/>
    <col min="6402" max="6402" width="28.85546875" style="123" customWidth="1"/>
    <col min="6403" max="6655" width="9.140625" style="123"/>
    <col min="6656" max="6656" width="5.7109375" style="123" customWidth="1"/>
    <col min="6657" max="6657" width="50" style="123" customWidth="1"/>
    <col min="6658" max="6658" width="28.85546875" style="123" customWidth="1"/>
    <col min="6659" max="6911" width="9.140625" style="123"/>
    <col min="6912" max="6912" width="5.7109375" style="123" customWidth="1"/>
    <col min="6913" max="6913" width="50" style="123" customWidth="1"/>
    <col min="6914" max="6914" width="28.85546875" style="123" customWidth="1"/>
    <col min="6915" max="7167" width="9.140625" style="123"/>
    <col min="7168" max="7168" width="5.7109375" style="123" customWidth="1"/>
    <col min="7169" max="7169" width="50" style="123" customWidth="1"/>
    <col min="7170" max="7170" width="28.85546875" style="123" customWidth="1"/>
    <col min="7171" max="7423" width="9.140625" style="123"/>
    <col min="7424" max="7424" width="5.7109375" style="123" customWidth="1"/>
    <col min="7425" max="7425" width="50" style="123" customWidth="1"/>
    <col min="7426" max="7426" width="28.85546875" style="123" customWidth="1"/>
    <col min="7427" max="7679" width="9.140625" style="123"/>
    <col min="7680" max="7680" width="5.7109375" style="123" customWidth="1"/>
    <col min="7681" max="7681" width="50" style="123" customWidth="1"/>
    <col min="7682" max="7682" width="28.85546875" style="123" customWidth="1"/>
    <col min="7683" max="7935" width="9.140625" style="123"/>
    <col min="7936" max="7936" width="5.7109375" style="123" customWidth="1"/>
    <col min="7937" max="7937" width="50" style="123" customWidth="1"/>
    <col min="7938" max="7938" width="28.85546875" style="123" customWidth="1"/>
    <col min="7939" max="8191" width="9.140625" style="123"/>
    <col min="8192" max="8192" width="5.7109375" style="123" customWidth="1"/>
    <col min="8193" max="8193" width="50" style="123" customWidth="1"/>
    <col min="8194" max="8194" width="28.85546875" style="123" customWidth="1"/>
    <col min="8195" max="8447" width="9.140625" style="123"/>
    <col min="8448" max="8448" width="5.7109375" style="123" customWidth="1"/>
    <col min="8449" max="8449" width="50" style="123" customWidth="1"/>
    <col min="8450" max="8450" width="28.85546875" style="123" customWidth="1"/>
    <col min="8451" max="8703" width="9.140625" style="123"/>
    <col min="8704" max="8704" width="5.7109375" style="123" customWidth="1"/>
    <col min="8705" max="8705" width="50" style="123" customWidth="1"/>
    <col min="8706" max="8706" width="28.85546875" style="123" customWidth="1"/>
    <col min="8707" max="8959" width="9.140625" style="123"/>
    <col min="8960" max="8960" width="5.7109375" style="123" customWidth="1"/>
    <col min="8961" max="8961" width="50" style="123" customWidth="1"/>
    <col min="8962" max="8962" width="28.85546875" style="123" customWidth="1"/>
    <col min="8963" max="9215" width="9.140625" style="123"/>
    <col min="9216" max="9216" width="5.7109375" style="123" customWidth="1"/>
    <col min="9217" max="9217" width="50" style="123" customWidth="1"/>
    <col min="9218" max="9218" width="28.85546875" style="123" customWidth="1"/>
    <col min="9219" max="9471" width="9.140625" style="123"/>
    <col min="9472" max="9472" width="5.7109375" style="123" customWidth="1"/>
    <col min="9473" max="9473" width="50" style="123" customWidth="1"/>
    <col min="9474" max="9474" width="28.85546875" style="123" customWidth="1"/>
    <col min="9475" max="9727" width="9.140625" style="123"/>
    <col min="9728" max="9728" width="5.7109375" style="123" customWidth="1"/>
    <col min="9729" max="9729" width="50" style="123" customWidth="1"/>
    <col min="9730" max="9730" width="28.85546875" style="123" customWidth="1"/>
    <col min="9731" max="9983" width="9.140625" style="123"/>
    <col min="9984" max="9984" width="5.7109375" style="123" customWidth="1"/>
    <col min="9985" max="9985" width="50" style="123" customWidth="1"/>
    <col min="9986" max="9986" width="28.85546875" style="123" customWidth="1"/>
    <col min="9987" max="10239" width="9.140625" style="123"/>
    <col min="10240" max="10240" width="5.7109375" style="123" customWidth="1"/>
    <col min="10241" max="10241" width="50" style="123" customWidth="1"/>
    <col min="10242" max="10242" width="28.85546875" style="123" customWidth="1"/>
    <col min="10243" max="10495" width="9.140625" style="123"/>
    <col min="10496" max="10496" width="5.7109375" style="123" customWidth="1"/>
    <col min="10497" max="10497" width="50" style="123" customWidth="1"/>
    <col min="10498" max="10498" width="28.85546875" style="123" customWidth="1"/>
    <col min="10499" max="10751" width="9.140625" style="123"/>
    <col min="10752" max="10752" width="5.7109375" style="123" customWidth="1"/>
    <col min="10753" max="10753" width="50" style="123" customWidth="1"/>
    <col min="10754" max="10754" width="28.85546875" style="123" customWidth="1"/>
    <col min="10755" max="11007" width="9.140625" style="123"/>
    <col min="11008" max="11008" width="5.7109375" style="123" customWidth="1"/>
    <col min="11009" max="11009" width="50" style="123" customWidth="1"/>
    <col min="11010" max="11010" width="28.85546875" style="123" customWidth="1"/>
    <col min="11011" max="11263" width="9.140625" style="123"/>
    <col min="11264" max="11264" width="5.7109375" style="123" customWidth="1"/>
    <col min="11265" max="11265" width="50" style="123" customWidth="1"/>
    <col min="11266" max="11266" width="28.85546875" style="123" customWidth="1"/>
    <col min="11267" max="11519" width="9.140625" style="123"/>
    <col min="11520" max="11520" width="5.7109375" style="123" customWidth="1"/>
    <col min="11521" max="11521" width="50" style="123" customWidth="1"/>
    <col min="11522" max="11522" width="28.85546875" style="123" customWidth="1"/>
    <col min="11523" max="11775" width="9.140625" style="123"/>
    <col min="11776" max="11776" width="5.7109375" style="123" customWidth="1"/>
    <col min="11777" max="11777" width="50" style="123" customWidth="1"/>
    <col min="11778" max="11778" width="28.85546875" style="123" customWidth="1"/>
    <col min="11779" max="12031" width="9.140625" style="123"/>
    <col min="12032" max="12032" width="5.7109375" style="123" customWidth="1"/>
    <col min="12033" max="12033" width="50" style="123" customWidth="1"/>
    <col min="12034" max="12034" width="28.85546875" style="123" customWidth="1"/>
    <col min="12035" max="12287" width="9.140625" style="123"/>
    <col min="12288" max="12288" width="5.7109375" style="123" customWidth="1"/>
    <col min="12289" max="12289" width="50" style="123" customWidth="1"/>
    <col min="12290" max="12290" width="28.85546875" style="123" customWidth="1"/>
    <col min="12291" max="12543" width="9.140625" style="123"/>
    <col min="12544" max="12544" width="5.7109375" style="123" customWidth="1"/>
    <col min="12545" max="12545" width="50" style="123" customWidth="1"/>
    <col min="12546" max="12546" width="28.85546875" style="123" customWidth="1"/>
    <col min="12547" max="12799" width="9.140625" style="123"/>
    <col min="12800" max="12800" width="5.7109375" style="123" customWidth="1"/>
    <col min="12801" max="12801" width="50" style="123" customWidth="1"/>
    <col min="12802" max="12802" width="28.85546875" style="123" customWidth="1"/>
    <col min="12803" max="13055" width="9.140625" style="123"/>
    <col min="13056" max="13056" width="5.7109375" style="123" customWidth="1"/>
    <col min="13057" max="13057" width="50" style="123" customWidth="1"/>
    <col min="13058" max="13058" width="28.85546875" style="123" customWidth="1"/>
    <col min="13059" max="13311" width="9.140625" style="123"/>
    <col min="13312" max="13312" width="5.7109375" style="123" customWidth="1"/>
    <col min="13313" max="13313" width="50" style="123" customWidth="1"/>
    <col min="13314" max="13314" width="28.85546875" style="123" customWidth="1"/>
    <col min="13315" max="13567" width="9.140625" style="123"/>
    <col min="13568" max="13568" width="5.7109375" style="123" customWidth="1"/>
    <col min="13569" max="13569" width="50" style="123" customWidth="1"/>
    <col min="13570" max="13570" width="28.85546875" style="123" customWidth="1"/>
    <col min="13571" max="13823" width="9.140625" style="123"/>
    <col min="13824" max="13824" width="5.7109375" style="123" customWidth="1"/>
    <col min="13825" max="13825" width="50" style="123" customWidth="1"/>
    <col min="13826" max="13826" width="28.85546875" style="123" customWidth="1"/>
    <col min="13827" max="14079" width="9.140625" style="123"/>
    <col min="14080" max="14080" width="5.7109375" style="123" customWidth="1"/>
    <col min="14081" max="14081" width="50" style="123" customWidth="1"/>
    <col min="14082" max="14082" width="28.85546875" style="123" customWidth="1"/>
    <col min="14083" max="14335" width="9.140625" style="123"/>
    <col min="14336" max="14336" width="5.7109375" style="123" customWidth="1"/>
    <col min="14337" max="14337" width="50" style="123" customWidth="1"/>
    <col min="14338" max="14338" width="28.85546875" style="123" customWidth="1"/>
    <col min="14339" max="14591" width="9.140625" style="123"/>
    <col min="14592" max="14592" width="5.7109375" style="123" customWidth="1"/>
    <col min="14593" max="14593" width="50" style="123" customWidth="1"/>
    <col min="14594" max="14594" width="28.85546875" style="123" customWidth="1"/>
    <col min="14595" max="14847" width="9.140625" style="123"/>
    <col min="14848" max="14848" width="5.7109375" style="123" customWidth="1"/>
    <col min="14849" max="14849" width="50" style="123" customWidth="1"/>
    <col min="14850" max="14850" width="28.85546875" style="123" customWidth="1"/>
    <col min="14851" max="15103" width="9.140625" style="123"/>
    <col min="15104" max="15104" width="5.7109375" style="123" customWidth="1"/>
    <col min="15105" max="15105" width="50" style="123" customWidth="1"/>
    <col min="15106" max="15106" width="28.85546875" style="123" customWidth="1"/>
    <col min="15107" max="15359" width="9.140625" style="123"/>
    <col min="15360" max="15360" width="5.7109375" style="123" customWidth="1"/>
    <col min="15361" max="15361" width="50" style="123" customWidth="1"/>
    <col min="15362" max="15362" width="28.85546875" style="123" customWidth="1"/>
    <col min="15363" max="15615" width="9.140625" style="123"/>
    <col min="15616" max="15616" width="5.7109375" style="123" customWidth="1"/>
    <col min="15617" max="15617" width="50" style="123" customWidth="1"/>
    <col min="15618" max="15618" width="28.85546875" style="123" customWidth="1"/>
    <col min="15619" max="15871" width="9.140625" style="123"/>
    <col min="15872" max="15872" width="5.7109375" style="123" customWidth="1"/>
    <col min="15873" max="15873" width="50" style="123" customWidth="1"/>
    <col min="15874" max="15874" width="28.85546875" style="123" customWidth="1"/>
    <col min="15875" max="16127" width="9.140625" style="123"/>
    <col min="16128" max="16128" width="5.7109375" style="123" customWidth="1"/>
    <col min="16129" max="16129" width="50" style="123" customWidth="1"/>
    <col min="16130" max="16130" width="28.85546875" style="123" customWidth="1"/>
    <col min="16131" max="16384" width="9.140625" style="123"/>
  </cols>
  <sheetData>
    <row r="1" spans="1:8" x14ac:dyDescent="0.2">
      <c r="B1" s="124" t="s">
        <v>171</v>
      </c>
      <c r="F1" s="123" t="s">
        <v>821</v>
      </c>
    </row>
    <row r="2" spans="1:8" x14ac:dyDescent="0.2">
      <c r="B2" s="124" t="s">
        <v>172</v>
      </c>
      <c r="C2" s="125"/>
      <c r="F2" s="380" t="s">
        <v>436</v>
      </c>
    </row>
    <row r="3" spans="1:8" x14ac:dyDescent="0.2">
      <c r="C3" s="13"/>
      <c r="F3" s="123" t="s">
        <v>77</v>
      </c>
    </row>
    <row r="4" spans="1:8" x14ac:dyDescent="0.2">
      <c r="B4" s="126" t="s">
        <v>227</v>
      </c>
      <c r="C4" s="127" t="s">
        <v>173</v>
      </c>
    </row>
    <row r="5" spans="1:8" ht="38.25" x14ac:dyDescent="0.2">
      <c r="A5" s="1" t="s">
        <v>1</v>
      </c>
      <c r="B5" s="2" t="s">
        <v>2</v>
      </c>
      <c r="C5" s="3" t="s">
        <v>174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'1c'!C6-'17b'!C6-'17c'!C6</f>
        <v>108620388</v>
      </c>
      <c r="D6" s="129">
        <f>'1c'!D6-'17b'!D6-'17c'!D6</f>
        <v>108620388</v>
      </c>
      <c r="E6" s="129">
        <f>'1c'!E6-'17b'!E6-'17c'!E6</f>
        <v>0</v>
      </c>
      <c r="F6" s="129">
        <f>'1c'!F6-'17b'!F6-'17c'!F6</f>
        <v>0</v>
      </c>
      <c r="G6" s="129">
        <f>'1c'!G6-'17b'!G6-'17c'!G6</f>
        <v>0</v>
      </c>
      <c r="H6" s="129">
        <f>'1c'!H6-'17b'!H6-'17c'!H6</f>
        <v>0</v>
      </c>
    </row>
    <row r="7" spans="1:8" ht="25.5" x14ac:dyDescent="0.2">
      <c r="A7" s="4">
        <v>2</v>
      </c>
      <c r="B7" s="128" t="s">
        <v>176</v>
      </c>
      <c r="C7" s="129">
        <f>'1c'!C7-'17b'!C7-'17c'!C7</f>
        <v>144158533</v>
      </c>
      <c r="D7" s="129">
        <f>'1c'!D7-'17b'!D7-'17c'!D7</f>
        <v>144158533</v>
      </c>
      <c r="E7" s="129">
        <f>'1c'!E7-'17b'!E7-'17c'!E7</f>
        <v>0</v>
      </c>
      <c r="F7" s="129">
        <f>'1c'!F7-'17b'!F7-'17c'!F7</f>
        <v>0</v>
      </c>
      <c r="G7" s="129">
        <f>'1c'!G7-'17b'!G7-'17c'!G7</f>
        <v>0</v>
      </c>
      <c r="H7" s="129">
        <f>'1c'!H7-'17b'!H7-'17c'!H7</f>
        <v>0</v>
      </c>
    </row>
    <row r="8" spans="1:8" ht="25.5" x14ac:dyDescent="0.2">
      <c r="A8" s="4">
        <v>3</v>
      </c>
      <c r="B8" s="128" t="s">
        <v>177</v>
      </c>
      <c r="C8" s="129">
        <f>'1c'!C8-'17b'!C8-'17c'!C8</f>
        <v>105915656</v>
      </c>
      <c r="D8" s="129">
        <f>'1c'!D8-'17b'!D8-'17c'!D8</f>
        <v>105915656</v>
      </c>
      <c r="E8" s="129">
        <f>'1c'!E8-'17b'!E8-'17c'!E8</f>
        <v>0</v>
      </c>
      <c r="F8" s="129">
        <f>'1c'!F8-'17b'!F8-'17c'!F8</f>
        <v>0</v>
      </c>
      <c r="G8" s="129">
        <f>'1c'!G8-'17b'!G8-'17c'!G8</f>
        <v>0</v>
      </c>
      <c r="H8" s="129">
        <f>'1c'!H8-'17b'!H8-'17c'!H8</f>
        <v>0</v>
      </c>
    </row>
    <row r="9" spans="1:8" ht="25.5" x14ac:dyDescent="0.2">
      <c r="A9" s="4">
        <v>4</v>
      </c>
      <c r="B9" s="128" t="s">
        <v>178</v>
      </c>
      <c r="C9" s="129">
        <f>'1c'!C9-'17b'!C9-'17c'!C9</f>
        <v>8755652</v>
      </c>
      <c r="D9" s="129">
        <f>'1c'!D9-'17b'!D9-'17c'!D9</f>
        <v>8755652</v>
      </c>
      <c r="E9" s="129">
        <f>'1c'!E9-'17b'!E9-'17c'!E9</f>
        <v>0</v>
      </c>
      <c r="F9" s="129">
        <f>'1c'!F9-'17b'!F9-'17c'!F9</f>
        <v>0</v>
      </c>
      <c r="G9" s="129">
        <f>'1c'!G9-'17b'!G9-'17c'!G9</f>
        <v>0</v>
      </c>
      <c r="H9" s="129">
        <f>'1c'!H9-'17b'!H9-'17c'!H9</f>
        <v>0</v>
      </c>
    </row>
    <row r="10" spans="1:8" ht="25.5" x14ac:dyDescent="0.2">
      <c r="A10" s="4">
        <v>5</v>
      </c>
      <c r="B10" s="128" t="s">
        <v>179</v>
      </c>
      <c r="C10" s="129">
        <f>'1c'!C10-'17b'!C10-'17c'!C10</f>
        <v>3966193</v>
      </c>
      <c r="D10" s="129">
        <f>'1c'!D10-'17b'!D10-'17c'!D10</f>
        <v>3966193</v>
      </c>
      <c r="E10" s="129">
        <f>'1c'!E10-'17b'!E10-'17c'!E10</f>
        <v>0</v>
      </c>
      <c r="F10" s="129">
        <f>'1c'!F10-'17b'!F10-'17c'!F10</f>
        <v>0</v>
      </c>
      <c r="G10" s="129">
        <f>'1c'!G10-'17b'!G10-'17c'!G10</f>
        <v>0</v>
      </c>
      <c r="H10" s="129">
        <f>'1c'!H10-'17b'!H10-'17c'!H10</f>
        <v>0</v>
      </c>
    </row>
    <row r="11" spans="1:8" x14ac:dyDescent="0.2">
      <c r="A11" s="4">
        <v>6</v>
      </c>
      <c r="B11" s="128" t="s">
        <v>153</v>
      </c>
      <c r="C11" s="129">
        <f>'1c'!C11-'17b'!C11-'17c'!C11</f>
        <v>971050</v>
      </c>
      <c r="D11" s="129">
        <f>'1c'!D11-'17b'!D11-'17c'!D11</f>
        <v>971050</v>
      </c>
      <c r="E11" s="129">
        <f>'1c'!E11-'17b'!E11-'17c'!E11</f>
        <v>0</v>
      </c>
      <c r="F11" s="129">
        <f>'1c'!F11-'17b'!F11-'17c'!F11</f>
        <v>0</v>
      </c>
      <c r="G11" s="129">
        <f>'1c'!G11-'17b'!G11-'17c'!G11</f>
        <v>0</v>
      </c>
      <c r="H11" s="129">
        <f>'1c'!H11-'17b'!H11-'17c'!H11</f>
        <v>0</v>
      </c>
    </row>
    <row r="12" spans="1:8" x14ac:dyDescent="0.2">
      <c r="A12" s="4">
        <v>7</v>
      </c>
      <c r="B12" s="128" t="s">
        <v>45</v>
      </c>
      <c r="C12" s="129">
        <f>'1c'!C12-'17b'!C12-'17c'!C12</f>
        <v>372387472</v>
      </c>
      <c r="D12" s="129">
        <f>'1c'!D12-'17b'!D12-'17c'!D12</f>
        <v>372387472</v>
      </c>
      <c r="E12" s="129">
        <f>'1c'!E12-'17b'!E12-'17c'!E12</f>
        <v>0</v>
      </c>
      <c r="F12" s="129">
        <f>'1c'!F12-'17b'!F12-'17c'!F12</f>
        <v>0</v>
      </c>
      <c r="G12" s="129">
        <f>'1c'!G12-'17b'!G12-'17c'!G12</f>
        <v>0</v>
      </c>
      <c r="H12" s="129">
        <f>'1c'!H12-'17b'!H12-'17c'!H12</f>
        <v>0</v>
      </c>
    </row>
    <row r="13" spans="1:8" s="132" customFormat="1" x14ac:dyDescent="0.2">
      <c r="A13" s="4">
        <v>8</v>
      </c>
      <c r="B13" s="130" t="s">
        <v>180</v>
      </c>
      <c r="C13" s="129">
        <f>'1c'!C13-'17b'!C13-'17c'!C13</f>
        <v>0</v>
      </c>
      <c r="D13" s="129">
        <f>'1c'!D13-'17b'!D13-'17c'!D13</f>
        <v>0</v>
      </c>
      <c r="E13" s="129">
        <f>'1c'!E13-'17b'!E13-'17c'!E13</f>
        <v>0</v>
      </c>
      <c r="F13" s="129">
        <f>'1c'!F13-'17b'!F13-'17c'!F13</f>
        <v>0</v>
      </c>
      <c r="G13" s="129">
        <f>'1c'!G13-'17b'!G13-'17c'!G13</f>
        <v>0</v>
      </c>
      <c r="H13" s="129">
        <f>'1c'!H13-'17b'!H13-'17c'!H13</f>
        <v>0</v>
      </c>
    </row>
    <row r="14" spans="1:8" ht="25.5" x14ac:dyDescent="0.2">
      <c r="A14" s="4">
        <v>9</v>
      </c>
      <c r="B14" s="128" t="s">
        <v>46</v>
      </c>
      <c r="C14" s="129">
        <f>'1c'!C14-'17b'!C14-'17c'!C14</f>
        <v>90488171</v>
      </c>
      <c r="D14" s="129">
        <f>'1c'!D14-'17b'!D14-'17c'!D14</f>
        <v>21717800</v>
      </c>
      <c r="E14" s="129">
        <f>'1c'!E14-'17b'!E14-'17c'!E14</f>
        <v>2063270</v>
      </c>
      <c r="F14" s="129">
        <f>'1c'!F14-'17b'!F14-'17c'!F14</f>
        <v>62605974</v>
      </c>
      <c r="G14" s="129">
        <f>'1c'!G14-'17b'!G14-'17c'!G14</f>
        <v>4101127</v>
      </c>
      <c r="H14" s="129">
        <f>'1c'!H14-'17b'!H14-'17c'!H14</f>
        <v>0</v>
      </c>
    </row>
    <row r="15" spans="1:8" x14ac:dyDescent="0.2">
      <c r="A15" s="4">
        <v>10</v>
      </c>
      <c r="B15" s="128" t="s">
        <v>181</v>
      </c>
      <c r="C15" s="129">
        <f>'1c'!C15-'17b'!C15-'17c'!C15</f>
        <v>9594270</v>
      </c>
      <c r="D15" s="129">
        <f>'1c'!D15-'17b'!D15-'17c'!D15</f>
        <v>4396000</v>
      </c>
      <c r="E15" s="129">
        <f>'1c'!E15-'17b'!E15-'17c'!E15</f>
        <v>2063270</v>
      </c>
      <c r="F15" s="129">
        <f>'1c'!F15-'17b'!F15-'17c'!F15</f>
        <v>0</v>
      </c>
      <c r="G15" s="129">
        <f>'1c'!G15-'17b'!G15-'17c'!G15</f>
        <v>3135000</v>
      </c>
      <c r="H15" s="129">
        <f>'1c'!H15-'17b'!H15-'17c'!H15</f>
        <v>0</v>
      </c>
    </row>
    <row r="16" spans="1:8" x14ac:dyDescent="0.2">
      <c r="A16" s="4">
        <v>11</v>
      </c>
      <c r="B16" s="128" t="s">
        <v>182</v>
      </c>
      <c r="C16" s="129">
        <f>'1c'!C16-'17b'!C16-'17c'!C16</f>
        <v>966127</v>
      </c>
      <c r="D16" s="129">
        <f>'1c'!D16-'17b'!D16-'17c'!D16</f>
        <v>0</v>
      </c>
      <c r="E16" s="129">
        <f>'1c'!E16-'17b'!E16-'17c'!E16</f>
        <v>0</v>
      </c>
      <c r="F16" s="129">
        <f>'1c'!F16-'17b'!F16-'17c'!F16</f>
        <v>0</v>
      </c>
      <c r="G16" s="129">
        <f>'1c'!G16-'17b'!G16-'17c'!G16</f>
        <v>966127</v>
      </c>
      <c r="H16" s="129">
        <f>'1c'!H16-'17b'!H16-'17c'!H16</f>
        <v>0</v>
      </c>
    </row>
    <row r="17" spans="1:8" x14ac:dyDescent="0.2">
      <c r="A17" s="4">
        <v>12</v>
      </c>
      <c r="B17" s="128" t="s">
        <v>183</v>
      </c>
      <c r="C17" s="129">
        <f>'1c'!C17-'17b'!C17-'17c'!C17</f>
        <v>17321800</v>
      </c>
      <c r="D17" s="129">
        <f>'1c'!D17-'17b'!D17-'17c'!D17</f>
        <v>17321800</v>
      </c>
      <c r="E17" s="129">
        <f>'1c'!E17-'17b'!E17-'17c'!E17</f>
        <v>0</v>
      </c>
      <c r="F17" s="129">
        <f>'1c'!F17-'17b'!F17-'17c'!F17</f>
        <v>0</v>
      </c>
      <c r="G17" s="129">
        <f>'1c'!G17-'17b'!G17-'17c'!G17</f>
        <v>0</v>
      </c>
      <c r="H17" s="129">
        <f>'1c'!H17-'17b'!H17-'17c'!H17</f>
        <v>0</v>
      </c>
    </row>
    <row r="18" spans="1:8" x14ac:dyDescent="0.2">
      <c r="A18" s="4">
        <v>13</v>
      </c>
      <c r="B18" s="128" t="s">
        <v>184</v>
      </c>
      <c r="C18" s="129">
        <f>'1c'!C18-'17b'!C18-'17c'!C18</f>
        <v>62605974</v>
      </c>
      <c r="D18" s="129">
        <f>'1c'!D18-'17b'!D18-'17c'!D18</f>
        <v>0</v>
      </c>
      <c r="E18" s="129">
        <f>'1c'!E18-'17b'!E18-'17c'!E18</f>
        <v>0</v>
      </c>
      <c r="F18" s="129">
        <f>'1c'!F18-'17b'!F18-'17c'!F18</f>
        <v>62605974</v>
      </c>
      <c r="G18" s="129">
        <f>'1c'!G18-'17b'!G18-'17c'!G18</f>
        <v>0</v>
      </c>
      <c r="H18" s="129">
        <f>'1c'!H18-'17b'!H18-'17c'!H18</f>
        <v>0</v>
      </c>
    </row>
    <row r="19" spans="1:8" x14ac:dyDescent="0.2">
      <c r="A19" s="4">
        <v>14</v>
      </c>
      <c r="B19" s="128" t="s">
        <v>185</v>
      </c>
      <c r="C19" s="129">
        <f>'1c'!C19-'17b'!C19-'17c'!C19</f>
        <v>0</v>
      </c>
      <c r="D19" s="129">
        <f>'1c'!D19-'17b'!D19-'17c'!D19</f>
        <v>0</v>
      </c>
      <c r="E19" s="129">
        <f>'1c'!E19-'17b'!E19-'17c'!E19</f>
        <v>0</v>
      </c>
      <c r="F19" s="129">
        <f>'1c'!F19-'17b'!F19-'17c'!F19</f>
        <v>0</v>
      </c>
      <c r="G19" s="129">
        <f>'1c'!G19-'17b'!G19-'17c'!G19</f>
        <v>0</v>
      </c>
      <c r="H19" s="129">
        <f>'1c'!H19-'17b'!H19-'17c'!H19</f>
        <v>0</v>
      </c>
    </row>
    <row r="20" spans="1:8" ht="25.5" x14ac:dyDescent="0.2">
      <c r="A20" s="4">
        <v>15</v>
      </c>
      <c r="B20" s="133" t="s">
        <v>47</v>
      </c>
      <c r="C20" s="129">
        <f>'1c'!C20-'17b'!C20-'17c'!C20</f>
        <v>462875643</v>
      </c>
      <c r="D20" s="129">
        <f>'1c'!D20-'17b'!D20-'17c'!D20</f>
        <v>394105272</v>
      </c>
      <c r="E20" s="129">
        <f>'1c'!E20-'17b'!E20-'17c'!E20</f>
        <v>2063270</v>
      </c>
      <c r="F20" s="129">
        <f>'1c'!F20-'17b'!F20-'17c'!F20</f>
        <v>62605974</v>
      </c>
      <c r="G20" s="129">
        <f>'1c'!G20-'17b'!G20-'17c'!G20</f>
        <v>4101127</v>
      </c>
      <c r="H20" s="129">
        <f>'1c'!H20-'17b'!H20-'17c'!H20</f>
        <v>0</v>
      </c>
    </row>
    <row r="21" spans="1:8" x14ac:dyDescent="0.2">
      <c r="A21" s="4">
        <v>16</v>
      </c>
      <c r="B21" s="128" t="s">
        <v>48</v>
      </c>
      <c r="C21" s="129">
        <f>'1c'!C21-'17b'!C21-'17c'!C21</f>
        <v>95035862</v>
      </c>
      <c r="D21" s="129">
        <f>'1c'!D21-'17b'!D21-'17c'!D21</f>
        <v>95035862</v>
      </c>
      <c r="E21" s="129">
        <f>'1c'!E21-'17b'!E21-'17c'!E21</f>
        <v>0</v>
      </c>
      <c r="F21" s="129">
        <f>'1c'!F21-'17b'!F21-'17c'!F21</f>
        <v>0</v>
      </c>
      <c r="G21" s="129">
        <f>'1c'!G21-'17b'!G21-'17c'!G21</f>
        <v>0</v>
      </c>
      <c r="H21" s="129">
        <f>'1c'!H21-'17b'!H21-'17c'!H21</f>
        <v>0</v>
      </c>
    </row>
    <row r="22" spans="1:8" x14ac:dyDescent="0.2">
      <c r="A22" s="4">
        <v>17</v>
      </c>
      <c r="B22" s="128" t="s">
        <v>186</v>
      </c>
      <c r="C22" s="129">
        <f>'1c'!C22-'17b'!C22-'17c'!C22</f>
        <v>95035862</v>
      </c>
      <c r="D22" s="129">
        <f>'1c'!D22-'17b'!D22-'17c'!D22</f>
        <v>95035862</v>
      </c>
      <c r="E22" s="129">
        <f>'1c'!E22-'17b'!E22-'17c'!E22</f>
        <v>0</v>
      </c>
      <c r="F22" s="129">
        <f>'1c'!F22-'17b'!F22-'17c'!F22</f>
        <v>0</v>
      </c>
      <c r="G22" s="129">
        <f>'1c'!G22-'17b'!G22-'17c'!G22</f>
        <v>0</v>
      </c>
      <c r="H22" s="129">
        <f>'1c'!H22-'17b'!H22-'17c'!H22</f>
        <v>0</v>
      </c>
    </row>
    <row r="23" spans="1:8" x14ac:dyDescent="0.2">
      <c r="A23" s="4">
        <v>18</v>
      </c>
      <c r="B23" s="128" t="s">
        <v>187</v>
      </c>
      <c r="C23" s="129">
        <f>'1c'!C23-'17b'!C23-'17c'!C23</f>
        <v>648218225</v>
      </c>
      <c r="D23" s="129">
        <f>'1c'!D23-'17b'!D23-'17c'!D23</f>
        <v>648218225</v>
      </c>
      <c r="E23" s="129">
        <f>'1c'!E23-'17b'!E23-'17c'!E23</f>
        <v>0</v>
      </c>
      <c r="F23" s="129">
        <f>'1c'!F23-'17b'!F23-'17c'!F23</f>
        <v>0</v>
      </c>
      <c r="G23" s="129">
        <f>'1c'!G23-'17b'!G23-'17c'!G23</f>
        <v>0</v>
      </c>
      <c r="H23" s="129">
        <f>'1c'!H23-'17b'!H23-'17c'!H23</f>
        <v>0</v>
      </c>
    </row>
    <row r="24" spans="1:8" x14ac:dyDescent="0.2">
      <c r="A24" s="4">
        <v>19</v>
      </c>
      <c r="B24" s="128" t="s">
        <v>188</v>
      </c>
      <c r="C24" s="129">
        <f>'1c'!C24-'17b'!C24-'17c'!C24</f>
        <v>0</v>
      </c>
      <c r="D24" s="129">
        <f>'1c'!D24-'17b'!D24-'17c'!D24</f>
        <v>0</v>
      </c>
      <c r="E24" s="129">
        <f>'1c'!E24-'17b'!E24-'17c'!E24</f>
        <v>0</v>
      </c>
      <c r="F24" s="129">
        <f>'1c'!F24-'17b'!F24-'17c'!F24</f>
        <v>0</v>
      </c>
      <c r="G24" s="129">
        <f>'1c'!G24-'17b'!G24-'17c'!G24</f>
        <v>0</v>
      </c>
      <c r="H24" s="129">
        <f>'1c'!H24-'17b'!H24-'17c'!H24</f>
        <v>0</v>
      </c>
    </row>
    <row r="25" spans="1:8" x14ac:dyDescent="0.2">
      <c r="A25" s="4">
        <v>20</v>
      </c>
      <c r="B25" s="128" t="s">
        <v>189</v>
      </c>
      <c r="C25" s="129">
        <f>'1c'!C25-'17b'!C25-'17c'!C25</f>
        <v>648218225</v>
      </c>
      <c r="D25" s="129">
        <f>'1c'!D25-'17b'!D25-'17c'!D25</f>
        <v>648218225</v>
      </c>
      <c r="E25" s="129">
        <f>'1c'!E25-'17b'!E25-'17c'!E25</f>
        <v>0</v>
      </c>
      <c r="F25" s="129">
        <f>'1c'!F25-'17b'!F25-'17c'!F25</f>
        <v>0</v>
      </c>
      <c r="G25" s="129">
        <f>'1c'!G25-'17b'!G25-'17c'!G25</f>
        <v>0</v>
      </c>
      <c r="H25" s="129">
        <f>'1c'!H25-'17b'!H25-'17c'!H25</f>
        <v>0</v>
      </c>
    </row>
    <row r="26" spans="1:8" x14ac:dyDescent="0.2">
      <c r="A26" s="4">
        <v>21</v>
      </c>
      <c r="B26" s="128" t="s">
        <v>190</v>
      </c>
      <c r="C26" s="129">
        <f>'1c'!C26-'17b'!C26-'17c'!C26</f>
        <v>0</v>
      </c>
      <c r="D26" s="129">
        <f>'1c'!D26-'17b'!D26-'17c'!D26</f>
        <v>0</v>
      </c>
      <c r="E26" s="129">
        <f>'1c'!E26-'17b'!E26-'17c'!E26</f>
        <v>0</v>
      </c>
      <c r="F26" s="129">
        <f>'1c'!F26-'17b'!F26-'17c'!F26</f>
        <v>0</v>
      </c>
      <c r="G26" s="129">
        <f>'1c'!G26-'17b'!G26-'17c'!G26</f>
        <v>0</v>
      </c>
      <c r="H26" s="129">
        <f>'1c'!H26-'17b'!H26-'17c'!H26</f>
        <v>0</v>
      </c>
    </row>
    <row r="27" spans="1:8" x14ac:dyDescent="0.2">
      <c r="A27" s="4">
        <v>22</v>
      </c>
      <c r="B27" s="135" t="s">
        <v>191</v>
      </c>
      <c r="C27" s="129">
        <f>'1c'!C27-'17b'!C27-'17c'!C27</f>
        <v>0</v>
      </c>
      <c r="D27" s="129">
        <f>'1c'!D27-'17b'!D27-'17c'!D27</f>
        <v>0</v>
      </c>
      <c r="E27" s="129">
        <f>'1c'!E27-'17b'!E27-'17c'!E27</f>
        <v>0</v>
      </c>
      <c r="F27" s="129">
        <f>'1c'!F27-'17b'!F27-'17c'!F27</f>
        <v>0</v>
      </c>
      <c r="G27" s="129">
        <f>'1c'!G27-'17b'!G27-'17c'!G27</f>
        <v>0</v>
      </c>
      <c r="H27" s="129">
        <f>'1c'!H27-'17b'!H27-'17c'!H27</f>
        <v>0</v>
      </c>
    </row>
    <row r="28" spans="1:8" ht="25.5" x14ac:dyDescent="0.2">
      <c r="A28" s="4">
        <v>23</v>
      </c>
      <c r="B28" s="133" t="s">
        <v>49</v>
      </c>
      <c r="C28" s="129">
        <f>'1c'!C28-'17b'!C28-'17c'!C28</f>
        <v>743254087</v>
      </c>
      <c r="D28" s="129">
        <f>'1c'!D28-'17b'!D28-'17c'!D28</f>
        <v>743254087</v>
      </c>
      <c r="E28" s="129">
        <f>'1c'!E28-'17b'!E28-'17c'!E28</f>
        <v>0</v>
      </c>
      <c r="F28" s="129">
        <f>'1c'!F28-'17b'!F28-'17c'!F28</f>
        <v>0</v>
      </c>
      <c r="G28" s="129">
        <f>'1c'!G28-'17b'!G28-'17c'!G28</f>
        <v>0</v>
      </c>
      <c r="H28" s="129">
        <f>'1c'!H28-'17b'!H28-'17c'!H28</f>
        <v>0</v>
      </c>
    </row>
    <row r="29" spans="1:8" x14ac:dyDescent="0.2">
      <c r="A29" s="4">
        <v>24</v>
      </c>
      <c r="B29" s="128" t="s">
        <v>50</v>
      </c>
      <c r="C29" s="129">
        <f>'1c'!C29-'17b'!C29-'17c'!C29</f>
        <v>94747965</v>
      </c>
      <c r="D29" s="129">
        <f>'1c'!D29-'17b'!D29-'17c'!D29</f>
        <v>94747965</v>
      </c>
      <c r="E29" s="129">
        <f>'1c'!E29-'17b'!E29-'17c'!E29</f>
        <v>0</v>
      </c>
      <c r="F29" s="129">
        <f>'1c'!F29-'17b'!F29-'17c'!F29</f>
        <v>0</v>
      </c>
      <c r="G29" s="129">
        <f>'1c'!G29-'17b'!G29-'17c'!G29</f>
        <v>0</v>
      </c>
      <c r="H29" s="129">
        <f>'1c'!H29-'17b'!H29-'17c'!H29</f>
        <v>0</v>
      </c>
    </row>
    <row r="30" spans="1:8" x14ac:dyDescent="0.2">
      <c r="A30" s="4">
        <v>25</v>
      </c>
      <c r="B30" s="128" t="s">
        <v>51</v>
      </c>
      <c r="C30" s="129">
        <f>'1c'!C30-'17b'!C30-'17c'!C30</f>
        <v>93081309</v>
      </c>
      <c r="D30" s="129">
        <f>'1c'!D30-'17b'!D30-'17c'!D30</f>
        <v>93081309</v>
      </c>
      <c r="E30" s="129">
        <f>'1c'!E30-'17b'!E30-'17c'!E30</f>
        <v>0</v>
      </c>
      <c r="F30" s="129">
        <f>'1c'!F30-'17b'!F30-'17c'!F30</f>
        <v>0</v>
      </c>
      <c r="G30" s="129">
        <f>'1c'!G30-'17b'!G30-'17c'!G30</f>
        <v>0</v>
      </c>
      <c r="H30" s="129">
        <f>'1c'!H30-'17b'!H30-'17c'!H30</f>
        <v>0</v>
      </c>
    </row>
    <row r="31" spans="1:8" ht="16.5" customHeight="1" x14ac:dyDescent="0.2">
      <c r="A31" s="4">
        <v>26</v>
      </c>
      <c r="B31" s="128" t="s">
        <v>52</v>
      </c>
      <c r="C31" s="129">
        <f>'1c'!C31-'17b'!C31-'17c'!C31</f>
        <v>1666656</v>
      </c>
      <c r="D31" s="129">
        <f>'1c'!D31-'17b'!D31-'17c'!D31</f>
        <v>1666656</v>
      </c>
      <c r="E31" s="129">
        <f>'1c'!E31-'17b'!E31-'17c'!E31</f>
        <v>0</v>
      </c>
      <c r="F31" s="129">
        <f>'1c'!F31-'17b'!F31-'17c'!F31</f>
        <v>0</v>
      </c>
      <c r="G31" s="129">
        <f>'1c'!G31-'17b'!G31-'17c'!G31</f>
        <v>0</v>
      </c>
      <c r="H31" s="129">
        <f>'1c'!H31-'17b'!H31-'17c'!H31</f>
        <v>0</v>
      </c>
    </row>
    <row r="32" spans="1:8" ht="18.75" customHeight="1" x14ac:dyDescent="0.2">
      <c r="A32" s="4">
        <v>27</v>
      </c>
      <c r="B32" s="128" t="s">
        <v>53</v>
      </c>
      <c r="C32" s="129">
        <f>'1c'!C32-'17b'!C32-'17c'!C32</f>
        <v>238577541</v>
      </c>
      <c r="D32" s="129">
        <f>'1c'!D32-'17b'!D32-'17c'!D32</f>
        <v>238577541</v>
      </c>
      <c r="E32" s="129">
        <f>'1c'!E32-'17b'!E32-'17c'!E32</f>
        <v>0</v>
      </c>
      <c r="F32" s="129">
        <f>'1c'!F32-'17b'!F32-'17c'!F32</f>
        <v>0</v>
      </c>
      <c r="G32" s="129">
        <f>'1c'!G32-'17b'!G32-'17c'!G32</f>
        <v>0</v>
      </c>
      <c r="H32" s="129">
        <f>'1c'!H32-'17b'!H32-'17c'!H32</f>
        <v>0</v>
      </c>
    </row>
    <row r="33" spans="1:8" x14ac:dyDescent="0.2">
      <c r="A33" s="4">
        <v>28</v>
      </c>
      <c r="B33" s="128" t="s">
        <v>192</v>
      </c>
      <c r="C33" s="129">
        <f>'1c'!C33-'17b'!C33-'17c'!C33</f>
        <v>12262634</v>
      </c>
      <c r="D33" s="129">
        <f>'1c'!D33-'17b'!D33-'17c'!D33</f>
        <v>12262634</v>
      </c>
      <c r="E33" s="129">
        <f>'1c'!E33-'17b'!E33-'17c'!E33</f>
        <v>0</v>
      </c>
      <c r="F33" s="129">
        <f>'1c'!F33-'17b'!F33-'17c'!F33</f>
        <v>0</v>
      </c>
      <c r="G33" s="129">
        <f>'1c'!G33-'17b'!G33-'17c'!G33</f>
        <v>0</v>
      </c>
      <c r="H33" s="129">
        <f>'1c'!H33-'17b'!H33-'17c'!H33</f>
        <v>0</v>
      </c>
    </row>
    <row r="34" spans="1:8" ht="25.5" x14ac:dyDescent="0.2">
      <c r="A34" s="4">
        <v>29</v>
      </c>
      <c r="B34" s="128" t="s">
        <v>193</v>
      </c>
      <c r="C34" s="129">
        <f>'1c'!C34-'17b'!C34-'17c'!C34</f>
        <v>0</v>
      </c>
      <c r="D34" s="129">
        <f>'1c'!D34-'17b'!D34-'17c'!D34</f>
        <v>0</v>
      </c>
      <c r="E34" s="129">
        <f>'1c'!E34-'17b'!E34-'17c'!E34</f>
        <v>0</v>
      </c>
      <c r="F34" s="129">
        <f>'1c'!F34-'17b'!F34-'17c'!F34</f>
        <v>0</v>
      </c>
      <c r="G34" s="129">
        <f>'1c'!G34-'17b'!G34-'17c'!G34</f>
        <v>0</v>
      </c>
      <c r="H34" s="129">
        <f>'1c'!H34-'17b'!H34-'17c'!H34</f>
        <v>0</v>
      </c>
    </row>
    <row r="35" spans="1:8" x14ac:dyDescent="0.2">
      <c r="A35" s="4">
        <v>30</v>
      </c>
      <c r="B35" s="128" t="s">
        <v>54</v>
      </c>
      <c r="C35" s="129">
        <f>'1c'!C35-'17b'!C35-'17c'!C35</f>
        <v>250840175</v>
      </c>
      <c r="D35" s="129">
        <f>'1c'!D35-'17b'!D35-'17c'!D35</f>
        <v>250840175</v>
      </c>
      <c r="E35" s="129">
        <f>'1c'!E35-'17b'!E35-'17c'!E35</f>
        <v>0</v>
      </c>
      <c r="F35" s="129">
        <f>'1c'!F35-'17b'!F35-'17c'!F35</f>
        <v>0</v>
      </c>
      <c r="G35" s="129">
        <f>'1c'!G35-'17b'!G35-'17c'!G35</f>
        <v>0</v>
      </c>
      <c r="H35" s="129">
        <f>'1c'!H35-'17b'!H35-'17c'!H35</f>
        <v>0</v>
      </c>
    </row>
    <row r="36" spans="1:8" x14ac:dyDescent="0.2">
      <c r="A36" s="4">
        <v>31</v>
      </c>
      <c r="B36" s="128" t="s">
        <v>55</v>
      </c>
      <c r="C36" s="129">
        <f>'1c'!C36-'17b'!C36-'17c'!C36</f>
        <v>501652</v>
      </c>
      <c r="D36" s="129">
        <f>'1c'!D36-'17b'!D36-'17c'!D36</f>
        <v>481652</v>
      </c>
      <c r="E36" s="129">
        <f>'1c'!E36-'17b'!E36-'17c'!E36</f>
        <v>20000</v>
      </c>
      <c r="F36" s="129">
        <f>'1c'!F36-'17b'!F36-'17c'!F36</f>
        <v>0</v>
      </c>
      <c r="G36" s="129">
        <f>'1c'!G36-'17b'!G36-'17c'!G36</f>
        <v>0</v>
      </c>
      <c r="H36" s="129">
        <f>'1c'!H36-'17b'!H36-'17c'!H36</f>
        <v>0</v>
      </c>
    </row>
    <row r="37" spans="1:8" ht="51" x14ac:dyDescent="0.2">
      <c r="A37" s="4">
        <v>32</v>
      </c>
      <c r="B37" s="128" t="s">
        <v>194</v>
      </c>
      <c r="C37" s="129">
        <f>'1c'!C37-'17b'!C37-'17c'!C37</f>
        <v>47713</v>
      </c>
      <c r="D37" s="129">
        <f>'1c'!D37-'17b'!D37-'17c'!D37</f>
        <v>47713</v>
      </c>
      <c r="E37" s="129">
        <f>'1c'!E37-'17b'!E37-'17c'!E37</f>
        <v>0</v>
      </c>
      <c r="F37" s="129">
        <f>'1c'!F37-'17b'!F37-'17c'!F37</f>
        <v>0</v>
      </c>
      <c r="G37" s="129">
        <f>'1c'!G37-'17b'!G37-'17c'!G37</f>
        <v>0</v>
      </c>
      <c r="H37" s="129">
        <f>'1c'!H37-'17b'!H37-'17c'!H37</f>
        <v>0</v>
      </c>
    </row>
    <row r="38" spans="1:8" x14ac:dyDescent="0.2">
      <c r="A38" s="4">
        <v>33</v>
      </c>
      <c r="B38" s="128" t="s">
        <v>195</v>
      </c>
      <c r="C38" s="129">
        <f>'1c'!C38-'17b'!C38-'17c'!C38</f>
        <v>309499</v>
      </c>
      <c r="D38" s="129">
        <f>'1c'!D38-'17b'!D38-'17c'!D38</f>
        <v>309499</v>
      </c>
      <c r="E38" s="129">
        <f>'1c'!E38-'17b'!E38-'17c'!E38</f>
        <v>0</v>
      </c>
      <c r="F38" s="129">
        <f>'1c'!F38-'17b'!F38-'17c'!F38</f>
        <v>0</v>
      </c>
      <c r="G38" s="129">
        <f>'1c'!G38-'17b'!G38-'17c'!G38</f>
        <v>0</v>
      </c>
      <c r="H38" s="129">
        <f>'1c'!H38-'17b'!H38-'17c'!H38</f>
        <v>0</v>
      </c>
    </row>
    <row r="39" spans="1:8" x14ac:dyDescent="0.2">
      <c r="A39" s="4">
        <v>34</v>
      </c>
      <c r="B39" s="133" t="s">
        <v>56</v>
      </c>
      <c r="C39" s="129">
        <f>'1c'!C39-'17b'!C39-'17c'!C39</f>
        <v>346089792</v>
      </c>
      <c r="D39" s="129">
        <f>'1c'!D39-'17b'!D39-'17c'!D39</f>
        <v>346069792</v>
      </c>
      <c r="E39" s="129">
        <f>'1c'!E39-'17b'!E39-'17c'!E39</f>
        <v>20000</v>
      </c>
      <c r="F39" s="129">
        <f>'1c'!F39-'17b'!F39-'17c'!F39</f>
        <v>0</v>
      </c>
      <c r="G39" s="129">
        <f>'1c'!G39-'17b'!G39-'17c'!G39</f>
        <v>0</v>
      </c>
      <c r="H39" s="129">
        <f>'1c'!H39-'17b'!H39-'17c'!H39</f>
        <v>0</v>
      </c>
    </row>
    <row r="40" spans="1:8" x14ac:dyDescent="0.2">
      <c r="A40" s="4">
        <v>35</v>
      </c>
      <c r="B40" s="130" t="s">
        <v>196</v>
      </c>
      <c r="C40" s="129">
        <f>'1c'!C40-'17b'!C40-'17c'!C40</f>
        <v>21900</v>
      </c>
      <c r="D40" s="129">
        <f>'1c'!D40-'17b'!D40-'17c'!D40</f>
        <v>0</v>
      </c>
      <c r="E40" s="129">
        <f>'1c'!E40-'17b'!E40-'17c'!E40</f>
        <v>0</v>
      </c>
      <c r="F40" s="129">
        <f>'1c'!F40-'17b'!F40-'17c'!F40</f>
        <v>0</v>
      </c>
      <c r="G40" s="129">
        <f>'1c'!G40-'17b'!G40-'17c'!G40</f>
        <v>21900</v>
      </c>
      <c r="H40" s="129">
        <f>'1c'!H40-'17b'!H40-'17c'!H40</f>
        <v>0</v>
      </c>
    </row>
    <row r="41" spans="1:8" x14ac:dyDescent="0.2">
      <c r="A41" s="4">
        <v>36</v>
      </c>
      <c r="B41" s="137" t="s">
        <v>57</v>
      </c>
      <c r="C41" s="129">
        <f>'1c'!C41-'17b'!C41-'17c'!C41</f>
        <v>9816431</v>
      </c>
      <c r="D41" s="129">
        <f>'1c'!D41-'17b'!D41-'17c'!D41</f>
        <v>0</v>
      </c>
      <c r="E41" s="129">
        <f>'1c'!E41-'17b'!E41-'17c'!E41</f>
        <v>299184</v>
      </c>
      <c r="F41" s="129">
        <f>'1c'!F41-'17b'!F41-'17c'!F41</f>
        <v>697028</v>
      </c>
      <c r="G41" s="129">
        <f>'1c'!G41-'17b'!G41-'17c'!G41</f>
        <v>2583020</v>
      </c>
      <c r="H41" s="129">
        <f>'1c'!H41-'17b'!H41-'17c'!H41</f>
        <v>6237199</v>
      </c>
    </row>
    <row r="42" spans="1:8" x14ac:dyDescent="0.2">
      <c r="A42" s="4">
        <v>37</v>
      </c>
      <c r="B42" s="137" t="s">
        <v>197</v>
      </c>
      <c r="C42" s="129">
        <f>'1c'!C42-'17b'!C42-'17c'!C42</f>
        <v>0</v>
      </c>
      <c r="D42" s="129">
        <f>'1c'!D42-'17b'!D42-'17c'!D42</f>
        <v>0</v>
      </c>
      <c r="E42" s="129">
        <f>'1c'!E42-'17b'!E42-'17c'!E42</f>
        <v>0</v>
      </c>
      <c r="F42" s="129">
        <f>'1c'!F42-'17b'!F42-'17c'!F42</f>
        <v>0</v>
      </c>
      <c r="G42" s="129">
        <f>'1c'!G42-'17b'!G42-'17c'!G42</f>
        <v>0</v>
      </c>
      <c r="H42" s="129">
        <f>'1c'!H42-'17b'!H42-'17c'!H42</f>
        <v>0</v>
      </c>
    </row>
    <row r="43" spans="1:8" x14ac:dyDescent="0.2">
      <c r="A43" s="4">
        <v>38</v>
      </c>
      <c r="B43" s="137" t="s">
        <v>58</v>
      </c>
      <c r="C43" s="129">
        <f>'1c'!C43-'17b'!C43-'17c'!C43</f>
        <v>242571</v>
      </c>
      <c r="D43" s="129">
        <f>'1c'!D43-'17b'!D43-'17c'!D43</f>
        <v>0</v>
      </c>
      <c r="E43" s="129">
        <f>'1c'!E43-'17b'!E43-'17c'!E43</f>
        <v>192913</v>
      </c>
      <c r="F43" s="129">
        <f>'1c'!F43-'17b'!F43-'17c'!F43</f>
        <v>49658</v>
      </c>
      <c r="G43" s="129">
        <f>'1c'!G43-'17b'!G43-'17c'!G43</f>
        <v>0</v>
      </c>
      <c r="H43" s="129">
        <f>'1c'!H43-'17b'!H43-'17c'!H43</f>
        <v>0</v>
      </c>
    </row>
    <row r="44" spans="1:8" x14ac:dyDescent="0.2">
      <c r="A44" s="4">
        <v>39</v>
      </c>
      <c r="B44" s="137" t="s">
        <v>198</v>
      </c>
      <c r="C44" s="129">
        <f>'1c'!C44-'17b'!C44-'17c'!C44</f>
        <v>0</v>
      </c>
      <c r="D44" s="129">
        <f>'1c'!D44-'17b'!D44-'17c'!D44</f>
        <v>0</v>
      </c>
      <c r="E44" s="129">
        <f>'1c'!E44-'17b'!E44-'17c'!E44</f>
        <v>0</v>
      </c>
      <c r="F44" s="129">
        <f>'1c'!F44-'17b'!F44-'17c'!F44</f>
        <v>0</v>
      </c>
      <c r="G44" s="129">
        <f>'1c'!G44-'17b'!G44-'17c'!G44</f>
        <v>0</v>
      </c>
      <c r="H44" s="129">
        <f>'1c'!H44-'17b'!H44-'17c'!H44</f>
        <v>0</v>
      </c>
    </row>
    <row r="45" spans="1:8" x14ac:dyDescent="0.2">
      <c r="A45" s="4">
        <v>40</v>
      </c>
      <c r="B45" s="137" t="s">
        <v>199</v>
      </c>
      <c r="C45" s="129">
        <f>'1c'!C45-'17b'!C45-'17c'!C45</f>
        <v>106271</v>
      </c>
      <c r="D45" s="129">
        <f>'1c'!D45-'17b'!D45-'17c'!D45</f>
        <v>0</v>
      </c>
      <c r="E45" s="129">
        <f>'1c'!E45-'17b'!E45-'17c'!E45</f>
        <v>106271</v>
      </c>
      <c r="F45" s="129">
        <f>'1c'!F45-'17b'!F45-'17c'!F45</f>
        <v>0</v>
      </c>
      <c r="G45" s="129">
        <f>'1c'!G45-'17b'!G45-'17c'!G45</f>
        <v>0</v>
      </c>
      <c r="H45" s="129">
        <f>'1c'!H45-'17b'!H45-'17c'!H45</f>
        <v>0</v>
      </c>
    </row>
    <row r="46" spans="1:8" x14ac:dyDescent="0.2">
      <c r="A46" s="4">
        <v>41</v>
      </c>
      <c r="B46" s="128" t="s">
        <v>59</v>
      </c>
      <c r="C46" s="129">
        <f>'1c'!C46-'17b'!C46-'17c'!C46</f>
        <v>3320609</v>
      </c>
      <c r="D46" s="129">
        <f>'1c'!D46-'17b'!D46-'17c'!D46</f>
        <v>1243255</v>
      </c>
      <c r="E46" s="129">
        <f>'1c'!E46-'17b'!E46-'17c'!E46</f>
        <v>1537342</v>
      </c>
      <c r="F46" s="129">
        <f>'1c'!F46-'17b'!F46-'17c'!F46</f>
        <v>539967</v>
      </c>
      <c r="G46" s="129">
        <f>'1c'!G46-'17b'!G46-'17c'!G46</f>
        <v>45</v>
      </c>
      <c r="H46" s="129">
        <f>'1c'!H46-'17b'!H46-'17c'!H46</f>
        <v>0</v>
      </c>
    </row>
    <row r="47" spans="1:8" x14ac:dyDescent="0.2">
      <c r="A47" s="4">
        <v>42</v>
      </c>
      <c r="B47" s="128" t="s">
        <v>60</v>
      </c>
      <c r="C47" s="129">
        <f>'1c'!C47-'17b'!C47-'17c'!C47</f>
        <v>3133967</v>
      </c>
      <c r="D47" s="129">
        <f>'1c'!D47-'17b'!D47-'17c'!D47</f>
        <v>1238270</v>
      </c>
      <c r="E47" s="129">
        <f>'1c'!E47-'17b'!E47-'17c'!E47</f>
        <v>1524225</v>
      </c>
      <c r="F47" s="129">
        <f>'1c'!F47-'17b'!F47-'17c'!F47</f>
        <v>371472</v>
      </c>
      <c r="G47" s="129">
        <f>'1c'!G47-'17b'!G47-'17c'!G47</f>
        <v>0</v>
      </c>
      <c r="H47" s="129">
        <f>'1c'!H47-'17b'!H47-'17c'!H47</f>
        <v>0</v>
      </c>
    </row>
    <row r="48" spans="1:8" x14ac:dyDescent="0.2">
      <c r="A48" s="4">
        <v>43</v>
      </c>
      <c r="B48" s="128" t="s">
        <v>61</v>
      </c>
      <c r="C48" s="129">
        <f>'1c'!C48-'17b'!C48-'17c'!C48</f>
        <v>186642</v>
      </c>
      <c r="D48" s="129">
        <f>'1c'!D48-'17b'!D48-'17c'!D48</f>
        <v>4985</v>
      </c>
      <c r="E48" s="129">
        <f>'1c'!E48-'17b'!E48-'17c'!E48</f>
        <v>13117</v>
      </c>
      <c r="F48" s="129">
        <f>'1c'!F48-'17b'!F48-'17c'!F48</f>
        <v>168495</v>
      </c>
      <c r="G48" s="129">
        <f>'1c'!G48-'17b'!G48-'17c'!G48</f>
        <v>45</v>
      </c>
      <c r="H48" s="129">
        <f>'1c'!H48-'17b'!H48-'17c'!H48</f>
        <v>0</v>
      </c>
    </row>
    <row r="49" spans="1:8" x14ac:dyDescent="0.2">
      <c r="A49" s="4">
        <v>44</v>
      </c>
      <c r="B49" s="128" t="s">
        <v>200</v>
      </c>
      <c r="C49" s="129">
        <f>'1c'!C49-'17b'!C49-'17c'!C49</f>
        <v>16575819</v>
      </c>
      <c r="D49" s="129">
        <f>'1c'!D49-'17b'!D49-'17c'!D49</f>
        <v>16575819</v>
      </c>
      <c r="E49" s="129">
        <f>'1c'!E49-'17b'!E49-'17c'!E49</f>
        <v>0</v>
      </c>
      <c r="F49" s="129">
        <f>'1c'!F49-'17b'!F49-'17c'!F49</f>
        <v>0</v>
      </c>
      <c r="G49" s="129">
        <f>'1c'!G49-'17b'!G49-'17c'!G49</f>
        <v>0</v>
      </c>
      <c r="H49" s="129">
        <f>'1c'!H49-'17b'!H49-'17c'!H49</f>
        <v>0</v>
      </c>
    </row>
    <row r="50" spans="1:8" ht="25.5" x14ac:dyDescent="0.2">
      <c r="A50" s="4">
        <v>45</v>
      </c>
      <c r="B50" s="128" t="s">
        <v>201</v>
      </c>
      <c r="C50" s="129">
        <f>'1c'!C50-'17b'!C50-'17c'!C50</f>
        <v>4961730</v>
      </c>
      <c r="D50" s="129">
        <f>'1c'!D50-'17b'!D50-'17c'!D50</f>
        <v>4961730</v>
      </c>
      <c r="E50" s="129">
        <f>'1c'!E50-'17b'!E50-'17c'!E50</f>
        <v>0</v>
      </c>
      <c r="F50" s="129">
        <f>'1c'!F50-'17b'!F50-'17c'!F50</f>
        <v>0</v>
      </c>
      <c r="G50" s="129">
        <f>'1c'!G50-'17b'!G50-'17c'!G50</f>
        <v>0</v>
      </c>
      <c r="H50" s="129">
        <f>'1c'!H50-'17b'!H50-'17c'!H50</f>
        <v>0</v>
      </c>
    </row>
    <row r="51" spans="1:8" ht="25.5" x14ac:dyDescent="0.2">
      <c r="A51" s="4">
        <v>46</v>
      </c>
      <c r="B51" s="128" t="s">
        <v>62</v>
      </c>
      <c r="C51" s="129">
        <f>'1c'!C51-'17b'!C51-'17c'!C51</f>
        <v>1487317</v>
      </c>
      <c r="D51" s="129">
        <f>'1c'!D51-'17b'!D51-'17c'!D51</f>
        <v>1487317</v>
      </c>
      <c r="E51" s="129">
        <f>'1c'!E51-'17b'!E51-'17c'!E51</f>
        <v>0</v>
      </c>
      <c r="F51" s="129">
        <f>'1c'!F51-'17b'!F51-'17c'!F51</f>
        <v>0</v>
      </c>
      <c r="G51" s="129">
        <f>'1c'!G51-'17b'!G51-'17c'!G51</f>
        <v>0</v>
      </c>
      <c r="H51" s="129">
        <f>'1c'!H51-'17b'!H51-'17c'!H51</f>
        <v>0</v>
      </c>
    </row>
    <row r="52" spans="1:8" x14ac:dyDescent="0.2">
      <c r="A52" s="4">
        <v>47</v>
      </c>
      <c r="B52" s="128" t="s">
        <v>202</v>
      </c>
      <c r="C52" s="129">
        <f>'1c'!C52-'17b'!C52-'17c'!C52</f>
        <v>10169412</v>
      </c>
      <c r="D52" s="129">
        <f>'1c'!D52-'17b'!D52-'17c'!D52</f>
        <v>10169412</v>
      </c>
      <c r="E52" s="129">
        <f>'1c'!E52-'17b'!E52-'17c'!E52</f>
        <v>0</v>
      </c>
      <c r="F52" s="129">
        <f>'1c'!F52-'17b'!F52-'17c'!F52</f>
        <v>0</v>
      </c>
      <c r="G52" s="129">
        <f>'1c'!G52-'17b'!G52-'17c'!G52</f>
        <v>0</v>
      </c>
      <c r="H52" s="129">
        <f>'1c'!H52-'17b'!H52-'17c'!H52</f>
        <v>0</v>
      </c>
    </row>
    <row r="53" spans="1:8" x14ac:dyDescent="0.2">
      <c r="A53" s="4">
        <v>48</v>
      </c>
      <c r="B53" s="128" t="s">
        <v>63</v>
      </c>
      <c r="C53" s="129">
        <f>'1c'!C53-'17b'!C53-'17c'!C53</f>
        <v>-42640</v>
      </c>
      <c r="D53" s="129">
        <f>'1c'!D53-'17b'!D53-'17c'!D53</f>
        <v>-42640</v>
      </c>
      <c r="E53" s="129">
        <f>'1c'!E53-'17b'!E53-'17c'!E53</f>
        <v>0</v>
      </c>
      <c r="F53" s="129">
        <f>'1c'!F53-'17b'!F53-'17c'!F53</f>
        <v>0</v>
      </c>
      <c r="G53" s="129">
        <f>'1c'!G53-'17b'!G53-'17c'!G53</f>
        <v>0</v>
      </c>
      <c r="H53" s="129">
        <f>'1c'!H53-'17b'!H53-'17c'!H53</f>
        <v>0</v>
      </c>
    </row>
    <row r="54" spans="1:8" x14ac:dyDescent="0.2">
      <c r="A54" s="4">
        <v>49</v>
      </c>
      <c r="B54" s="128" t="s">
        <v>203</v>
      </c>
      <c r="C54" s="129">
        <f>'1c'!C54-'17b'!C54-'17c'!C54</f>
        <v>1053465</v>
      </c>
      <c r="D54" s="129">
        <f>'1c'!D54-'17b'!D54-'17c'!D54</f>
        <v>42640</v>
      </c>
      <c r="E54" s="129">
        <f>'1c'!E54-'17b'!E54-'17c'!E54</f>
        <v>0</v>
      </c>
      <c r="F54" s="129">
        <f>'1c'!F54-'17b'!F54-'17c'!F54</f>
        <v>0</v>
      </c>
      <c r="G54" s="129">
        <f>'1c'!G54-'17b'!G54-'17c'!G54</f>
        <v>0</v>
      </c>
      <c r="H54" s="129">
        <f>'1c'!H54-'17b'!H54-'17c'!H54</f>
        <v>1010825</v>
      </c>
    </row>
    <row r="55" spans="1:8" x14ac:dyDescent="0.2">
      <c r="A55" s="4">
        <v>50</v>
      </c>
      <c r="B55" s="128" t="s">
        <v>204</v>
      </c>
      <c r="C55" s="129">
        <f>'1c'!C55-'17b'!C55-'17c'!C55</f>
        <v>11241937</v>
      </c>
      <c r="D55" s="129">
        <f>'1c'!D55-'17b'!D55-'17c'!D55</f>
        <v>8458206</v>
      </c>
      <c r="E55" s="129">
        <f>'1c'!E55-'17b'!E55-'17c'!E55</f>
        <v>494048</v>
      </c>
      <c r="F55" s="129">
        <f>'1c'!F55-'17b'!F55-'17c'!F55</f>
        <v>332712</v>
      </c>
      <c r="G55" s="129">
        <f>'1c'!G55-'17b'!G55-'17c'!G55</f>
        <v>0</v>
      </c>
      <c r="H55" s="129">
        <f>'1c'!H55-'17b'!H55-'17c'!H55</f>
        <v>1956971</v>
      </c>
    </row>
    <row r="56" spans="1:8" x14ac:dyDescent="0.2">
      <c r="A56" s="4">
        <v>51</v>
      </c>
      <c r="B56" s="128" t="s">
        <v>64</v>
      </c>
      <c r="C56" s="129">
        <f>'1c'!C56-'17b'!C56-'17c'!C56</f>
        <v>1915870</v>
      </c>
      <c r="D56" s="129">
        <f>'1c'!D56-'17b'!D56-'17c'!D56</f>
        <v>33000</v>
      </c>
      <c r="E56" s="129">
        <f>'1c'!E56-'17b'!E56-'17c'!E56</f>
        <v>0</v>
      </c>
      <c r="F56" s="129">
        <f>'1c'!F56-'17b'!F56-'17c'!F56</f>
        <v>0</v>
      </c>
      <c r="G56" s="129">
        <f>'1c'!G56-'17b'!G56-'17c'!G56</f>
        <v>0</v>
      </c>
      <c r="H56" s="129">
        <f>'1c'!H56-'17b'!H56-'17c'!H56</f>
        <v>1882870</v>
      </c>
    </row>
    <row r="57" spans="1:8" ht="25.5" x14ac:dyDescent="0.2">
      <c r="A57" s="4">
        <v>52</v>
      </c>
      <c r="B57" s="128" t="s">
        <v>205</v>
      </c>
      <c r="C57" s="129">
        <f>'1c'!C57-'17b'!C57-'17c'!C57</f>
        <v>3067480</v>
      </c>
      <c r="D57" s="129">
        <f>'1c'!D57-'17b'!D57-'17c'!D57</f>
        <v>3067460</v>
      </c>
      <c r="E57" s="129">
        <f>'1c'!E57-'17b'!E57-'17c'!E57</f>
        <v>3</v>
      </c>
      <c r="F57" s="129">
        <f>'1c'!F57-'17b'!F57-'17c'!F57</f>
        <v>13</v>
      </c>
      <c r="G57" s="129">
        <f>'1c'!G57-'17b'!G57-'17c'!G57</f>
        <v>2</v>
      </c>
      <c r="H57" s="129">
        <f>'1c'!H57-'17b'!H57-'17c'!H57</f>
        <v>2</v>
      </c>
    </row>
    <row r="58" spans="1:8" x14ac:dyDescent="0.2">
      <c r="A58" s="4">
        <v>53</v>
      </c>
      <c r="B58" s="128" t="s">
        <v>206</v>
      </c>
      <c r="C58" s="129">
        <f>'1c'!C58-'17b'!C58-'17c'!C58</f>
        <v>0</v>
      </c>
      <c r="D58" s="129">
        <f>'1c'!D58-'17b'!D58-'17c'!D58</f>
        <v>0</v>
      </c>
      <c r="E58" s="129">
        <f>'1c'!E58-'17b'!E58-'17c'!E58</f>
        <v>0</v>
      </c>
      <c r="F58" s="129">
        <f>'1c'!F58-'17b'!F58-'17c'!F58</f>
        <v>0</v>
      </c>
      <c r="G58" s="129">
        <f>'1c'!G58-'17b'!G58-'17c'!G58</f>
        <v>0</v>
      </c>
      <c r="H58" s="129">
        <f>'1c'!H58-'17b'!H58-'17c'!H58</f>
        <v>0</v>
      </c>
    </row>
    <row r="59" spans="1:8" x14ac:dyDescent="0.2">
      <c r="A59" s="4">
        <v>54</v>
      </c>
      <c r="B59" s="128" t="s">
        <v>65</v>
      </c>
      <c r="C59" s="129">
        <f>'1c'!C59-'17b'!C59-'17c'!C59</f>
        <v>717765</v>
      </c>
      <c r="D59" s="129">
        <f>'1c'!D59-'17b'!D59-'17c'!D59</f>
        <v>717765</v>
      </c>
      <c r="E59" s="129">
        <f>'1c'!E59-'17b'!E59-'17c'!E59</f>
        <v>0</v>
      </c>
      <c r="F59" s="129">
        <f>'1c'!F59-'17b'!F59-'17c'!F59</f>
        <v>0</v>
      </c>
      <c r="G59" s="129">
        <f>'1c'!G59-'17b'!G59-'17c'!G59</f>
        <v>0</v>
      </c>
      <c r="H59" s="129">
        <f>'1c'!H59-'17b'!H59-'17c'!H59</f>
        <v>0</v>
      </c>
    </row>
    <row r="60" spans="1:8" x14ac:dyDescent="0.2">
      <c r="A60" s="4">
        <v>55</v>
      </c>
      <c r="B60" s="128" t="s">
        <v>207</v>
      </c>
      <c r="C60" s="129">
        <f>'1c'!C60-'17b'!C60-'17c'!C60</f>
        <v>838280</v>
      </c>
      <c r="D60" s="129">
        <f>'1c'!D60-'17b'!D60-'17c'!D60</f>
        <v>725714</v>
      </c>
      <c r="E60" s="129">
        <f>'1c'!E60-'17b'!E60-'17c'!E60</f>
        <v>23705</v>
      </c>
      <c r="F60" s="129">
        <f>'1c'!F60-'17b'!F60-'17c'!F60</f>
        <v>76313</v>
      </c>
      <c r="G60" s="129">
        <f>'1c'!G60-'17b'!G60-'17c'!G60</f>
        <v>5980</v>
      </c>
      <c r="H60" s="129">
        <f>'1c'!H60-'17b'!H60-'17c'!H60</f>
        <v>6568</v>
      </c>
    </row>
    <row r="61" spans="1:8" x14ac:dyDescent="0.2">
      <c r="A61" s="4">
        <v>56</v>
      </c>
      <c r="B61" s="133" t="s">
        <v>66</v>
      </c>
      <c r="C61" s="129">
        <f>'1c'!C61-'17b'!C61-'17c'!C61</f>
        <v>48569556</v>
      </c>
      <c r="D61" s="129">
        <f>'1c'!D61-'17b'!D61-'17c'!D61</f>
        <v>30863859</v>
      </c>
      <c r="E61" s="129">
        <f>'1c'!E61-'17b'!E61-'17c'!E61</f>
        <v>2354282</v>
      </c>
      <c r="F61" s="129">
        <f>'1c'!F61-'17b'!F61-'17c'!F61</f>
        <v>1646033</v>
      </c>
      <c r="G61" s="129">
        <f>'1c'!G61-'17b'!G61-'17c'!G61</f>
        <v>2610947</v>
      </c>
      <c r="H61" s="129">
        <f>'1c'!H61-'17b'!H61-'17c'!H61</f>
        <v>11094435</v>
      </c>
    </row>
    <row r="62" spans="1:8" x14ac:dyDescent="0.2">
      <c r="A62" s="4">
        <v>57</v>
      </c>
      <c r="B62" s="128" t="s">
        <v>208</v>
      </c>
      <c r="C62" s="129">
        <f>'1c'!C62-'17b'!C62-'17c'!C62</f>
        <v>12721229</v>
      </c>
      <c r="D62" s="129">
        <f>'1c'!D62-'17b'!D62-'17c'!D62</f>
        <v>12721229</v>
      </c>
      <c r="E62" s="129">
        <f>'1c'!E62-'17b'!E62-'17c'!E62</f>
        <v>0</v>
      </c>
      <c r="F62" s="129">
        <f>'1c'!F62-'17b'!F62-'17c'!F62</f>
        <v>0</v>
      </c>
      <c r="G62" s="129">
        <f>'1c'!G62-'17b'!G62-'17c'!G62</f>
        <v>0</v>
      </c>
      <c r="H62" s="129">
        <f>'1c'!H62-'17b'!H62-'17c'!H62</f>
        <v>0</v>
      </c>
    </row>
    <row r="63" spans="1:8" x14ac:dyDescent="0.2">
      <c r="A63" s="4">
        <v>58</v>
      </c>
      <c r="B63" s="128" t="s">
        <v>209</v>
      </c>
      <c r="C63" s="129">
        <f>'1c'!C63-'17b'!C63-'17c'!C63</f>
        <v>3500</v>
      </c>
      <c r="D63" s="129">
        <f>'1c'!D63-'17b'!D63-'17c'!D63</f>
        <v>0</v>
      </c>
      <c r="E63" s="129">
        <f>'1c'!E63-'17b'!E63-'17c'!E63</f>
        <v>3500</v>
      </c>
      <c r="F63" s="129">
        <f>'1c'!F63-'17b'!F63-'17c'!F63</f>
        <v>0</v>
      </c>
      <c r="G63" s="129">
        <f>'1c'!G63-'17b'!G63-'17c'!G63</f>
        <v>0</v>
      </c>
      <c r="H63" s="129">
        <f>'1c'!H63-'17b'!H63-'17c'!H63</f>
        <v>0</v>
      </c>
    </row>
    <row r="64" spans="1:8" x14ac:dyDescent="0.2">
      <c r="A64" s="4">
        <v>59</v>
      </c>
      <c r="B64" s="133" t="s">
        <v>67</v>
      </c>
      <c r="C64" s="129">
        <f>'1c'!C64-'17b'!C64-'17c'!C64</f>
        <v>12724729</v>
      </c>
      <c r="D64" s="129">
        <f>'1c'!D64-'17b'!D64-'17c'!D64</f>
        <v>12721229</v>
      </c>
      <c r="E64" s="129">
        <f>'1c'!E64-'17b'!E64-'17c'!E64</f>
        <v>3500</v>
      </c>
      <c r="F64" s="129">
        <f>'1c'!F64-'17b'!F64-'17c'!F64</f>
        <v>0</v>
      </c>
      <c r="G64" s="129">
        <f>'1c'!G64-'17b'!G64-'17c'!G64</f>
        <v>0</v>
      </c>
      <c r="H64" s="129">
        <f>'1c'!H64-'17b'!H64-'17c'!H64</f>
        <v>0</v>
      </c>
    </row>
    <row r="65" spans="1:8" x14ac:dyDescent="0.2">
      <c r="A65" s="4">
        <v>60</v>
      </c>
      <c r="B65" s="138" t="s">
        <v>101</v>
      </c>
      <c r="C65" s="129">
        <f>'1c'!C65-'17b'!C65-'17c'!C65</f>
        <v>465000</v>
      </c>
      <c r="D65" s="129">
        <f>'1c'!D65-'17b'!D65-'17c'!D65</f>
        <v>0</v>
      </c>
      <c r="E65" s="129">
        <f>'1c'!E65-'17b'!E65-'17c'!E65</f>
        <v>0</v>
      </c>
      <c r="F65" s="129">
        <f>'1c'!F65-'17b'!F65-'17c'!F65</f>
        <v>0</v>
      </c>
      <c r="G65" s="129">
        <f>'1c'!G65-'17b'!G65-'17c'!G65</f>
        <v>465000</v>
      </c>
      <c r="H65" s="129">
        <f>'1c'!H65-'17b'!H65-'17c'!H65</f>
        <v>0</v>
      </c>
    </row>
    <row r="66" spans="1:8" x14ac:dyDescent="0.2">
      <c r="A66" s="4">
        <v>61</v>
      </c>
      <c r="B66" s="139" t="s">
        <v>100</v>
      </c>
      <c r="C66" s="129">
        <f>'1c'!C66-'17b'!C66-'17c'!C66</f>
        <v>465000</v>
      </c>
      <c r="D66" s="129">
        <f>'1c'!D66-'17b'!D66-'17c'!D66</f>
        <v>0</v>
      </c>
      <c r="E66" s="129">
        <f>'1c'!E66-'17b'!E66-'17c'!E66</f>
        <v>0</v>
      </c>
      <c r="F66" s="129">
        <f>'1c'!F66-'17b'!F66-'17c'!F66</f>
        <v>0</v>
      </c>
      <c r="G66" s="129">
        <f>'1c'!G66-'17b'!G66-'17c'!G66</f>
        <v>465000</v>
      </c>
      <c r="H66" s="129">
        <f>'1c'!H66-'17b'!H66-'17c'!H66</f>
        <v>0</v>
      </c>
    </row>
    <row r="67" spans="1:8" ht="25.5" x14ac:dyDescent="0.2">
      <c r="A67" s="4">
        <v>62</v>
      </c>
      <c r="B67" s="128" t="s">
        <v>68</v>
      </c>
      <c r="C67" s="129">
        <f>'1c'!C67-'17b'!C67-'17c'!C67</f>
        <v>201845</v>
      </c>
      <c r="D67" s="129">
        <f>'1c'!D67-'17b'!D67-'17c'!D67</f>
        <v>201845</v>
      </c>
      <c r="E67" s="129">
        <f>'1c'!E67-'17b'!E67-'17c'!E67</f>
        <v>0</v>
      </c>
      <c r="F67" s="129">
        <f>'1c'!F67-'17b'!F67-'17c'!F67</f>
        <v>0</v>
      </c>
      <c r="G67" s="129">
        <f>'1c'!G67-'17b'!G67-'17c'!G67</f>
        <v>0</v>
      </c>
      <c r="H67" s="129">
        <f>'1c'!H67-'17b'!H67-'17c'!H67</f>
        <v>0</v>
      </c>
    </row>
    <row r="68" spans="1:8" x14ac:dyDescent="0.2">
      <c r="A68" s="4">
        <v>63</v>
      </c>
      <c r="B68" s="128" t="s">
        <v>69</v>
      </c>
      <c r="C68" s="129">
        <f>'1c'!C68-'17b'!C68-'17c'!C68</f>
        <v>0</v>
      </c>
      <c r="D68" s="129">
        <f>'1c'!D68-'17b'!D68-'17c'!D68</f>
        <v>0</v>
      </c>
      <c r="E68" s="129">
        <f>'1c'!E68-'17b'!E68-'17c'!E68</f>
        <v>0</v>
      </c>
      <c r="F68" s="129">
        <f>'1c'!F68-'17b'!F68-'17c'!F68</f>
        <v>0</v>
      </c>
      <c r="G68" s="129">
        <f>'1c'!G68-'17b'!G68-'17c'!G68</f>
        <v>0</v>
      </c>
      <c r="H68" s="129">
        <f>'1c'!H68-'17b'!H68-'17c'!H68</f>
        <v>0</v>
      </c>
    </row>
    <row r="69" spans="1:8" x14ac:dyDescent="0.2">
      <c r="A69" s="4">
        <v>64</v>
      </c>
      <c r="B69" s="128" t="s">
        <v>70</v>
      </c>
      <c r="C69" s="129">
        <f>'1c'!C69-'17b'!C69-'17c'!C69</f>
        <v>2732000</v>
      </c>
      <c r="D69" s="129">
        <f>'1c'!E69-'17b'!D69-'17c'!D69</f>
        <v>0</v>
      </c>
      <c r="E69" s="129" t="e">
        <f>'1c'!#REF!-'17b'!E69-'17c'!E69</f>
        <v>#REF!</v>
      </c>
      <c r="F69" s="129">
        <f>'1c'!F69-'17b'!F69-'17c'!F69</f>
        <v>0</v>
      </c>
      <c r="G69" s="129">
        <f>'1c'!G69-'17b'!G69-'17c'!G69</f>
        <v>0</v>
      </c>
      <c r="H69" s="129">
        <f>'1c'!H69-'17b'!H69-'17c'!H69</f>
        <v>0</v>
      </c>
    </row>
    <row r="70" spans="1:8" x14ac:dyDescent="0.2">
      <c r="A70" s="4">
        <v>65</v>
      </c>
      <c r="B70" s="133" t="s">
        <v>71</v>
      </c>
      <c r="C70" s="129">
        <f>'1c'!C70-'17b'!C70-'17c'!C70</f>
        <v>2732000</v>
      </c>
      <c r="D70" s="129">
        <f>'1c'!D70-'17b'!D70-'17c'!D70</f>
        <v>2732000</v>
      </c>
      <c r="E70" s="129">
        <f>'1c'!E70-'17b'!E70-'17c'!E70</f>
        <v>0</v>
      </c>
      <c r="F70" s="129">
        <f>'1c'!F70-'17b'!F70-'17c'!F70</f>
        <v>0</v>
      </c>
      <c r="G70" s="129">
        <f>'1c'!G70-'17b'!G70-'17c'!G70</f>
        <v>0</v>
      </c>
      <c r="H70" s="129">
        <f>'1c'!H70-'17b'!H70-'17c'!H70</f>
        <v>0</v>
      </c>
    </row>
    <row r="71" spans="1:8" x14ac:dyDescent="0.2">
      <c r="A71" s="4">
        <v>66</v>
      </c>
      <c r="B71" s="140" t="s">
        <v>72</v>
      </c>
      <c r="C71" s="129">
        <f>'1c'!C71-'17b'!C71-'17c'!C71</f>
        <v>1616710807</v>
      </c>
      <c r="D71" s="129">
        <f>'1c'!D71-'17b'!D71-'17c'!D71</f>
        <v>1529746239</v>
      </c>
      <c r="E71" s="129">
        <f>'1c'!E71-'17b'!E71-'17c'!E71</f>
        <v>4441052</v>
      </c>
      <c r="F71" s="129">
        <f>'1c'!F71-'17b'!F71-'17c'!F71</f>
        <v>64252007</v>
      </c>
      <c r="G71" s="129">
        <f>'1c'!G71-'17b'!G71-'17c'!G71</f>
        <v>7177074</v>
      </c>
      <c r="H71" s="129">
        <f>'1c'!H71-'17b'!H71-'17c'!H71</f>
        <v>11094435</v>
      </c>
    </row>
    <row r="72" spans="1:8" ht="25.5" x14ac:dyDescent="0.2">
      <c r="A72" s="4">
        <v>67</v>
      </c>
      <c r="B72" s="130" t="s">
        <v>210</v>
      </c>
      <c r="C72" s="129">
        <f>'1c'!C72-'17b'!C72-'17c'!C72</f>
        <v>0</v>
      </c>
      <c r="D72" s="129">
        <f>'1c'!D72-'17b'!D72-'17c'!D72</f>
        <v>0</v>
      </c>
      <c r="E72" s="129">
        <f>'1c'!E72-'17b'!E72-'17c'!E72</f>
        <v>0</v>
      </c>
      <c r="F72" s="129">
        <f>'1c'!F72-'17b'!F72-'17c'!F72</f>
        <v>0</v>
      </c>
      <c r="G72" s="129">
        <f>'1c'!G72-'17b'!G72-'17c'!G72</f>
        <v>0</v>
      </c>
      <c r="H72" s="129">
        <f>'1c'!H72-'17b'!H72-'17c'!H72</f>
        <v>0</v>
      </c>
    </row>
    <row r="73" spans="1:8" ht="25.5" x14ac:dyDescent="0.2">
      <c r="A73" s="4">
        <v>68</v>
      </c>
      <c r="B73" s="128" t="s">
        <v>211</v>
      </c>
      <c r="C73" s="129">
        <f>'1c'!C73-'17b'!C73-'17c'!C73</f>
        <v>283299607</v>
      </c>
      <c r="D73" s="129">
        <f>'1c'!D73-'17b'!D73-'17c'!D73</f>
        <v>247944252</v>
      </c>
      <c r="E73" s="129">
        <f>'1c'!E73-'17b'!E73-'17c'!E73</f>
        <v>11151861</v>
      </c>
      <c r="F73" s="129">
        <f>'1c'!F73-'17b'!F73-'17c'!F73</f>
        <v>17021226</v>
      </c>
      <c r="G73" s="129">
        <f>'1c'!G73-'17b'!G73-'17c'!G73</f>
        <v>2340070</v>
      </c>
      <c r="H73" s="129">
        <f>'1c'!H73-'17b'!H73-'17c'!H73</f>
        <v>4842198</v>
      </c>
    </row>
    <row r="74" spans="1:8" x14ac:dyDescent="0.2">
      <c r="A74" s="4">
        <v>69</v>
      </c>
      <c r="B74" s="128" t="s">
        <v>73</v>
      </c>
      <c r="C74" s="129">
        <f>'1c'!C74-'17b'!C74-'17c'!C74</f>
        <v>33229433</v>
      </c>
      <c r="D74" s="129">
        <f>'1c'!D74-'17b'!D74-'17c'!D74</f>
        <v>33229433</v>
      </c>
      <c r="E74" s="129">
        <f>'1c'!E74-'17b'!E74-'17c'!E74</f>
        <v>0</v>
      </c>
      <c r="F74" s="129">
        <f>'1c'!F74-'17b'!F74-'17c'!F74</f>
        <v>0</v>
      </c>
      <c r="G74" s="129">
        <f>'1c'!G74-'17b'!G74-'17c'!G74</f>
        <v>0</v>
      </c>
      <c r="H74" s="129">
        <f>'1c'!H74-'17b'!H74-'17c'!H74</f>
        <v>0</v>
      </c>
    </row>
    <row r="75" spans="1:8" x14ac:dyDescent="0.2">
      <c r="A75" s="4">
        <v>70</v>
      </c>
      <c r="B75" s="128" t="s">
        <v>212</v>
      </c>
      <c r="C75" s="129">
        <f>'1c'!C75-'17b'!C75-'17c'!C75</f>
        <v>458249513</v>
      </c>
      <c r="D75" s="129">
        <f>'1c'!D75-'17b'!D75-'17c'!D75</f>
        <v>0</v>
      </c>
      <c r="E75" s="129">
        <f>'1c'!E75-'17b'!E75-'17c'!E75</f>
        <v>178147496</v>
      </c>
      <c r="F75" s="129">
        <f>'1c'!F75-'17b'!F75-'17c'!F75</f>
        <v>111750628</v>
      </c>
      <c r="G75" s="129">
        <f>'1c'!G75-'17b'!G75-'17c'!G75</f>
        <v>53282605</v>
      </c>
      <c r="H75" s="129">
        <f>'1c'!H75-'17b'!H75-'17c'!H75</f>
        <v>115068784</v>
      </c>
    </row>
    <row r="76" spans="1:8" x14ac:dyDescent="0.2">
      <c r="A76" s="4">
        <v>71</v>
      </c>
      <c r="B76" s="128" t="s">
        <v>74</v>
      </c>
      <c r="C76" s="129">
        <f>'1c'!C76-'17b'!C76-'17c'!C76</f>
        <v>774778553</v>
      </c>
      <c r="D76" s="129">
        <f>'1c'!D76-'17b'!D76-'17c'!D76</f>
        <v>281173685</v>
      </c>
      <c r="E76" s="129">
        <f>'1c'!E76-'17b'!E76-'17c'!E76</f>
        <v>189299357</v>
      </c>
      <c r="F76" s="129">
        <f>'1c'!F76-'17b'!F76-'17c'!F76</f>
        <v>128771854</v>
      </c>
      <c r="G76" s="129">
        <f>'1c'!G76-'17b'!G76-'17c'!G76</f>
        <v>55622675</v>
      </c>
      <c r="H76" s="129">
        <f>'1c'!H76-'17b'!H76-'17c'!H76</f>
        <v>119910982</v>
      </c>
    </row>
    <row r="77" spans="1:8" ht="13.5" thickBot="1" x14ac:dyDescent="0.25">
      <c r="A77" s="4">
        <v>72</v>
      </c>
      <c r="B77" s="141" t="s">
        <v>75</v>
      </c>
      <c r="C77" s="129">
        <f>'1c'!C77-'17b'!C77-'17c'!C77</f>
        <v>774778553</v>
      </c>
      <c r="D77" s="129">
        <f>'1c'!D77-'17b'!D77-'17c'!D77</f>
        <v>281173685</v>
      </c>
      <c r="E77" s="129">
        <f>'1c'!E77-'17b'!E77-'17c'!E77</f>
        <v>189299357</v>
      </c>
      <c r="F77" s="129">
        <f>'1c'!F77-'17b'!F77-'17c'!F77</f>
        <v>128771854</v>
      </c>
      <c r="G77" s="129">
        <f>'1c'!G77-'17b'!G77-'17c'!G77</f>
        <v>55622675</v>
      </c>
      <c r="H77" s="129">
        <f>'1c'!H77-'17b'!H77-'17c'!H77</f>
        <v>119910982</v>
      </c>
    </row>
    <row r="78" spans="1:8" ht="13.5" thickBot="1" x14ac:dyDescent="0.25">
      <c r="A78" s="4">
        <v>73</v>
      </c>
      <c r="B78" s="150" t="s">
        <v>38</v>
      </c>
      <c r="C78" s="151">
        <f>'1c'!C78-'17b'!C78-'17c'!C78</f>
        <v>2391489360</v>
      </c>
      <c r="D78" s="151">
        <f>'1c'!D78-'17b'!D78-'17c'!D78</f>
        <v>1810919924</v>
      </c>
      <c r="E78" s="151">
        <f>'1c'!E78-'17b'!E78-'17c'!E78</f>
        <v>193740409</v>
      </c>
      <c r="F78" s="151">
        <f>'1c'!F78-'17b'!F78-'17c'!F78</f>
        <v>193023861</v>
      </c>
      <c r="G78" s="151">
        <f>'1c'!G78-'17b'!G78-'17c'!G78</f>
        <v>62799749</v>
      </c>
      <c r="H78" s="151">
        <f>'1c'!H78-'17b'!H78-'17c'!H78</f>
        <v>131005417</v>
      </c>
    </row>
    <row r="79" spans="1:8" ht="13.5" thickTop="1" x14ac:dyDescent="0.2">
      <c r="A79" s="4">
        <v>74</v>
      </c>
      <c r="B79" s="152" t="s">
        <v>3</v>
      </c>
      <c r="C79" s="153">
        <f>'2e'!C6-'17b'!C79-'17c'!C79</f>
        <v>344876923</v>
      </c>
      <c r="D79" s="153">
        <f>'2e'!D6-'17b'!D79-'17c'!D79</f>
        <v>32722428</v>
      </c>
      <c r="E79" s="153">
        <f>'2e'!E6-'17b'!E79-'17c'!E79</f>
        <v>125493609</v>
      </c>
      <c r="F79" s="153">
        <f>'2e'!F6-'17b'!F79-'17c'!F79</f>
        <v>95037847</v>
      </c>
      <c r="G79" s="153">
        <f>'2e'!G6-'17b'!G79-'17c'!G79</f>
        <v>18971591</v>
      </c>
      <c r="H79" s="153">
        <f>'2e'!H6-'17b'!H79-'17c'!H79</f>
        <v>72651448</v>
      </c>
    </row>
    <row r="80" spans="1:8" ht="25.5" x14ac:dyDescent="0.2">
      <c r="A80" s="4">
        <v>75</v>
      </c>
      <c r="B80" s="147" t="s">
        <v>4</v>
      </c>
      <c r="C80" s="153">
        <f>'2e'!C7-'17b'!C80-'17c'!C80</f>
        <v>65565157</v>
      </c>
      <c r="D80" s="153">
        <f>'2e'!D7-'17b'!D80-'17c'!D80</f>
        <v>6693228</v>
      </c>
      <c r="E80" s="153">
        <f>'2e'!E7-'17b'!E80-'17c'!E80</f>
        <v>26547562</v>
      </c>
      <c r="F80" s="153">
        <f>'2e'!F7-'17b'!F80-'17c'!F80</f>
        <v>13773883</v>
      </c>
      <c r="G80" s="153">
        <f>'2e'!G7-'17b'!G80-'17c'!G80</f>
        <v>3772121</v>
      </c>
      <c r="H80" s="153">
        <f>'2e'!H7-'17b'!H80-'17c'!H80</f>
        <v>14778363</v>
      </c>
    </row>
    <row r="81" spans="1:8" x14ac:dyDescent="0.2">
      <c r="A81" s="4">
        <v>76</v>
      </c>
      <c r="B81" s="147" t="s">
        <v>5</v>
      </c>
      <c r="C81" s="153">
        <f>'2e'!C8-'17b'!C81-'17c'!C81</f>
        <v>177905522</v>
      </c>
      <c r="D81" s="153">
        <f>'2e'!D8-'17b'!D81-'17c'!D81</f>
        <v>28734738</v>
      </c>
      <c r="E81" s="153">
        <f>'2e'!E8-'17b'!E81-'17c'!E81</f>
        <v>27219810</v>
      </c>
      <c r="F81" s="153">
        <f>'2e'!F8-'17b'!F81-'17c'!F81</f>
        <v>59145115</v>
      </c>
      <c r="G81" s="153">
        <f>'2e'!G8-'17b'!G81-'17c'!G81</f>
        <v>26229818</v>
      </c>
      <c r="H81" s="153">
        <f>'2e'!H8-'17b'!H81-'17c'!H81</f>
        <v>36576041</v>
      </c>
    </row>
    <row r="82" spans="1:8" x14ac:dyDescent="0.2">
      <c r="A82" s="4">
        <v>77</v>
      </c>
      <c r="B82" s="22" t="s">
        <v>6</v>
      </c>
      <c r="C82" s="153">
        <f>'2e'!C9-'17b'!C82-'17c'!C82</f>
        <v>4231000</v>
      </c>
      <c r="D82" s="153">
        <f>'2e'!D9-'17b'!D82-'17c'!D82</f>
        <v>4231000</v>
      </c>
      <c r="E82" s="153">
        <f>'2e'!E9-'17b'!E82-'17c'!E82</f>
        <v>0</v>
      </c>
      <c r="F82" s="153">
        <f>'2e'!F9-'17b'!F82-'17c'!F82</f>
        <v>0</v>
      </c>
      <c r="G82" s="153">
        <f>'2e'!G9-'17b'!G82-'17c'!G82</f>
        <v>0</v>
      </c>
      <c r="H82" s="153">
        <f>'2e'!H9-'17b'!H82-'17c'!H82</f>
        <v>0</v>
      </c>
    </row>
    <row r="83" spans="1:8" ht="25.5" x14ac:dyDescent="0.2">
      <c r="A83" s="4">
        <v>78</v>
      </c>
      <c r="B83" s="22" t="s">
        <v>7</v>
      </c>
      <c r="C83" s="153">
        <f>'2e'!C10-'17b'!C83-'17c'!C83</f>
        <v>4231000</v>
      </c>
      <c r="D83" s="153">
        <f>'2e'!D10-'17b'!D83-'17c'!D83</f>
        <v>4231000</v>
      </c>
      <c r="E83" s="153">
        <f>'2e'!E10-'17b'!E83-'17c'!E83</f>
        <v>0</v>
      </c>
      <c r="F83" s="153">
        <f>'2e'!F10-'17b'!F83-'17c'!F83</f>
        <v>0</v>
      </c>
      <c r="G83" s="153">
        <f>'2e'!G10-'17b'!G83-'17c'!G83</f>
        <v>0</v>
      </c>
      <c r="H83" s="153">
        <f>'2e'!H10-'17b'!H83-'17c'!H83</f>
        <v>0</v>
      </c>
    </row>
    <row r="84" spans="1:8" x14ac:dyDescent="0.2">
      <c r="A84" s="4">
        <v>79</v>
      </c>
      <c r="B84" s="22" t="s">
        <v>8</v>
      </c>
      <c r="C84" s="153">
        <f>'2e'!C11-'17b'!C84-'17c'!C84</f>
        <v>125000</v>
      </c>
      <c r="D84" s="153">
        <f>'2e'!D11-'17b'!D84-'17c'!D84</f>
        <v>125000</v>
      </c>
      <c r="E84" s="153">
        <f>'2e'!E11-'17b'!E84-'17c'!E84</f>
        <v>0</v>
      </c>
      <c r="F84" s="153">
        <f>'2e'!F11-'17b'!F84-'17c'!F84</f>
        <v>0</v>
      </c>
      <c r="G84" s="153">
        <f>'2e'!G11-'17b'!G84-'17c'!G84</f>
        <v>0</v>
      </c>
      <c r="H84" s="153">
        <f>'2e'!H11-'17b'!H84-'17c'!H84</f>
        <v>0</v>
      </c>
    </row>
    <row r="85" spans="1:8" x14ac:dyDescent="0.2">
      <c r="A85" s="4">
        <v>80</v>
      </c>
      <c r="B85" s="22" t="s">
        <v>9</v>
      </c>
      <c r="C85" s="153">
        <f>'2e'!C12-'17b'!C85-'17c'!C85</f>
        <v>125000</v>
      </c>
      <c r="D85" s="153">
        <f>'2e'!D12-'17b'!D85-'17c'!D85</f>
        <v>125000</v>
      </c>
      <c r="E85" s="153">
        <f>'2e'!E12-'17b'!E85-'17c'!E85</f>
        <v>0</v>
      </c>
      <c r="F85" s="153">
        <f>'2e'!F12-'17b'!F85-'17c'!F85</f>
        <v>0</v>
      </c>
      <c r="G85" s="153">
        <f>'2e'!G12-'17b'!G85-'17c'!G85</f>
        <v>0</v>
      </c>
      <c r="H85" s="153">
        <f>'2e'!H12-'17b'!H85-'17c'!H85</f>
        <v>0</v>
      </c>
    </row>
    <row r="86" spans="1:8" x14ac:dyDescent="0.2">
      <c r="A86" s="4">
        <v>81</v>
      </c>
      <c r="B86" s="22" t="s">
        <v>10</v>
      </c>
      <c r="C86" s="153">
        <f>'2e'!C13-'17b'!C86-'17c'!C86</f>
        <v>4459930</v>
      </c>
      <c r="D86" s="153">
        <f>'2e'!D13-'17b'!D86-'17c'!D86</f>
        <v>4459930</v>
      </c>
      <c r="E86" s="153">
        <f>'2e'!E13-'17b'!E86-'17c'!E86</f>
        <v>0</v>
      </c>
      <c r="F86" s="153">
        <f>'2e'!F13-'17b'!F86-'17c'!F86</f>
        <v>0</v>
      </c>
      <c r="G86" s="153">
        <f>'2e'!G13-'17b'!G86-'17c'!G86</f>
        <v>0</v>
      </c>
      <c r="H86" s="153">
        <f>'2e'!H13-'17b'!H86-'17c'!H86</f>
        <v>0</v>
      </c>
    </row>
    <row r="87" spans="1:8" x14ac:dyDescent="0.2">
      <c r="A87" s="4">
        <v>82</v>
      </c>
      <c r="B87" s="22" t="s">
        <v>11</v>
      </c>
      <c r="C87" s="153">
        <f>'2e'!C14-'17b'!C87-'17c'!C87</f>
        <v>618930</v>
      </c>
      <c r="D87" s="153">
        <f>'2e'!D14-'17b'!D87-'17c'!D87</f>
        <v>618930</v>
      </c>
      <c r="E87" s="153">
        <f>'2e'!E14-'17b'!E87-'17c'!E87</f>
        <v>0</v>
      </c>
      <c r="F87" s="153">
        <f>'2e'!F14-'17b'!F87-'17c'!F87</f>
        <v>0</v>
      </c>
      <c r="G87" s="153">
        <f>'2e'!G14-'17b'!G87-'17c'!G87</f>
        <v>0</v>
      </c>
      <c r="H87" s="153">
        <f>'2e'!H14-'17b'!H87-'17c'!H87</f>
        <v>0</v>
      </c>
    </row>
    <row r="88" spans="1:8" x14ac:dyDescent="0.2">
      <c r="A88" s="4">
        <v>83</v>
      </c>
      <c r="B88" s="22" t="s">
        <v>12</v>
      </c>
      <c r="C88" s="153">
        <f>'2e'!C15-'17b'!C88-'17c'!C88</f>
        <v>3831000</v>
      </c>
      <c r="D88" s="153">
        <f>'2e'!D15-'17b'!D88-'17c'!D88</f>
        <v>3831000</v>
      </c>
      <c r="E88" s="153">
        <f>'2e'!E15-'17b'!E88-'17c'!E88</f>
        <v>0</v>
      </c>
      <c r="F88" s="153">
        <f>'2e'!F15-'17b'!F88-'17c'!F88</f>
        <v>0</v>
      </c>
      <c r="G88" s="153">
        <f>'2e'!G15-'17b'!G88-'17c'!G88</f>
        <v>0</v>
      </c>
      <c r="H88" s="153">
        <f>'2e'!H15-'17b'!H88-'17c'!H88</f>
        <v>0</v>
      </c>
    </row>
    <row r="89" spans="1:8" x14ac:dyDescent="0.2">
      <c r="A89" s="4">
        <v>84</v>
      </c>
      <c r="B89" s="28" t="s">
        <v>13</v>
      </c>
      <c r="C89" s="153">
        <f>'2e'!C16-'17b'!C89-'17c'!C89</f>
        <v>8815930</v>
      </c>
      <c r="D89" s="153">
        <f>'2e'!D16-'17b'!D89-'17c'!D89</f>
        <v>8815930</v>
      </c>
      <c r="E89" s="153">
        <f>'2e'!E16-'17b'!E89-'17c'!E89</f>
        <v>0</v>
      </c>
      <c r="F89" s="153">
        <f>'2e'!F16-'17b'!F89-'17c'!F89</f>
        <v>0</v>
      </c>
      <c r="G89" s="153">
        <f>'2e'!G16-'17b'!G89-'17c'!G89</f>
        <v>0</v>
      </c>
      <c r="H89" s="153">
        <f>'2e'!H16-'17b'!H89-'17c'!H89</f>
        <v>0</v>
      </c>
    </row>
    <row r="90" spans="1:8" x14ac:dyDescent="0.2">
      <c r="A90" s="4">
        <v>85</v>
      </c>
      <c r="B90" s="22" t="s">
        <v>14</v>
      </c>
      <c r="C90" s="153">
        <f>'2e'!C17-'17b'!C90-'17c'!C90</f>
        <v>0</v>
      </c>
      <c r="D90" s="153">
        <f>'2e'!D17-'17b'!D90-'17c'!D90</f>
        <v>0</v>
      </c>
      <c r="E90" s="153">
        <f>'2e'!E17-'17b'!E90-'17c'!E90</f>
        <v>0</v>
      </c>
      <c r="F90" s="153">
        <f>'2e'!F17-'17b'!F90-'17c'!F90</f>
        <v>0</v>
      </c>
      <c r="G90" s="153">
        <f>'2e'!G17-'17b'!G90-'17c'!G90</f>
        <v>0</v>
      </c>
      <c r="H90" s="153">
        <f>'2e'!H17-'17b'!H90-'17c'!H90</f>
        <v>0</v>
      </c>
    </row>
    <row r="91" spans="1:8" ht="25.5" x14ac:dyDescent="0.2">
      <c r="A91" s="4">
        <v>86</v>
      </c>
      <c r="B91" s="22" t="s">
        <v>15</v>
      </c>
      <c r="C91" s="153">
        <f>'2e'!C18-'17b'!C91-'17c'!C91</f>
        <v>152111157</v>
      </c>
      <c r="D91" s="153">
        <f>'2e'!D18-'17b'!D91-'17c'!D91</f>
        <v>152111157</v>
      </c>
      <c r="E91" s="153">
        <f>'2e'!E18-'17b'!E91-'17c'!E91</f>
        <v>0</v>
      </c>
      <c r="F91" s="153">
        <f>'2e'!F18-'17b'!F91-'17c'!F91</f>
        <v>0</v>
      </c>
      <c r="G91" s="153">
        <f>'2e'!G18-'17b'!G91-'17c'!G91</f>
        <v>0</v>
      </c>
      <c r="H91" s="153">
        <f>'2e'!H18-'17b'!H91-'17c'!H91</f>
        <v>0</v>
      </c>
    </row>
    <row r="92" spans="1:8" x14ac:dyDescent="0.2">
      <c r="A92" s="4">
        <v>87</v>
      </c>
      <c r="B92" s="22" t="s">
        <v>215</v>
      </c>
      <c r="C92" s="153">
        <f>'2e'!C19-'17b'!C92-'17c'!C92</f>
        <v>3610000</v>
      </c>
      <c r="D92" s="153">
        <f>'2e'!D19-'17b'!D92-'17c'!D92</f>
        <v>3610000</v>
      </c>
      <c r="E92" s="153">
        <f>'2e'!E19-'17b'!E92-'17c'!E92</f>
        <v>0</v>
      </c>
      <c r="F92" s="153">
        <f>'2e'!F19-'17b'!F92-'17c'!F92</f>
        <v>0</v>
      </c>
      <c r="G92" s="153">
        <f>'2e'!G19-'17b'!G92-'17c'!G92</f>
        <v>0</v>
      </c>
      <c r="H92" s="153">
        <f>'2e'!H19-'17b'!H92-'17c'!H92</f>
        <v>0</v>
      </c>
    </row>
    <row r="93" spans="1:8" x14ac:dyDescent="0.2">
      <c r="A93" s="4">
        <v>88</v>
      </c>
      <c r="B93" s="22" t="s">
        <v>16</v>
      </c>
      <c r="C93" s="153">
        <f>'2e'!C20-'17b'!C93-'17c'!C93</f>
        <v>0</v>
      </c>
      <c r="D93" s="153">
        <f>'2e'!D20-'17b'!D93-'17c'!D93</f>
        <v>0</v>
      </c>
      <c r="E93" s="153">
        <f>'2e'!E20-'17b'!E93-'17c'!E93</f>
        <v>0</v>
      </c>
      <c r="F93" s="153">
        <f>'2e'!F20-'17b'!F93-'17c'!F93</f>
        <v>0</v>
      </c>
      <c r="G93" s="153">
        <f>'2e'!G20-'17b'!G93-'17c'!G93</f>
        <v>0</v>
      </c>
      <c r="H93" s="153">
        <f>'2e'!H20-'17b'!H93-'17c'!H93</f>
        <v>0</v>
      </c>
    </row>
    <row r="94" spans="1:8" x14ac:dyDescent="0.2">
      <c r="A94" s="4">
        <v>89</v>
      </c>
      <c r="B94" s="22" t="s">
        <v>17</v>
      </c>
      <c r="C94" s="153">
        <f>'2e'!C21-'17b'!C94-'17c'!C94</f>
        <v>2949534</v>
      </c>
      <c r="D94" s="153">
        <f>'2e'!D21-'17b'!D94-'17c'!D94</f>
        <v>2949534</v>
      </c>
      <c r="E94" s="153">
        <f>'2e'!E21-'17b'!E94-'17c'!E94</f>
        <v>0</v>
      </c>
      <c r="F94" s="153">
        <f>'2e'!F21-'17b'!F94-'17c'!F94</f>
        <v>0</v>
      </c>
      <c r="G94" s="153">
        <f>'2e'!G21-'17b'!G94-'17c'!G94</f>
        <v>0</v>
      </c>
      <c r="H94" s="153">
        <f>'2e'!H21-'17b'!H94-'17c'!H94</f>
        <v>0</v>
      </c>
    </row>
    <row r="95" spans="1:8" x14ac:dyDescent="0.2">
      <c r="A95" s="4">
        <v>90</v>
      </c>
      <c r="B95" s="22" t="s">
        <v>18</v>
      </c>
      <c r="C95" s="153">
        <f>'2e'!C22-'17b'!C95-'17c'!C95</f>
        <v>145551623</v>
      </c>
      <c r="D95" s="153">
        <f>'2e'!D22-'17b'!D95-'17c'!D95</f>
        <v>145551623</v>
      </c>
      <c r="E95" s="153">
        <f>'2e'!E22-'17b'!E95-'17c'!E95</f>
        <v>0</v>
      </c>
      <c r="F95" s="153">
        <f>'2e'!F22-'17b'!F95-'17c'!F95</f>
        <v>0</v>
      </c>
      <c r="G95" s="153">
        <f>'2e'!G22-'17b'!G95-'17c'!G95</f>
        <v>0</v>
      </c>
      <c r="H95" s="153">
        <f>'2e'!H22-'17b'!H95-'17c'!H95</f>
        <v>0</v>
      </c>
    </row>
    <row r="96" spans="1:8" ht="25.5" x14ac:dyDescent="0.2">
      <c r="A96" s="4">
        <v>91</v>
      </c>
      <c r="B96" s="22" t="s">
        <v>216</v>
      </c>
      <c r="C96" s="153">
        <f>'2e'!C23-'17b'!C96-'17c'!C96</f>
        <v>2020520</v>
      </c>
      <c r="D96" s="153">
        <f>'2e'!D23-'17b'!D96-'17c'!D96</f>
        <v>2020520</v>
      </c>
      <c r="E96" s="153">
        <f>'2e'!E23-'17b'!E96-'17c'!E96</f>
        <v>0</v>
      </c>
      <c r="F96" s="153">
        <f>'2e'!F23-'17b'!F96-'17c'!F96</f>
        <v>0</v>
      </c>
      <c r="G96" s="153">
        <f>'2e'!G23-'17b'!G96-'17c'!G96</f>
        <v>0</v>
      </c>
      <c r="H96" s="153">
        <f>'2e'!H23-'17b'!H96-'17c'!H96</f>
        <v>0</v>
      </c>
    </row>
    <row r="97" spans="1:8" x14ac:dyDescent="0.2">
      <c r="A97" s="4">
        <v>92</v>
      </c>
      <c r="B97" s="22" t="s">
        <v>217</v>
      </c>
      <c r="C97" s="153">
        <f>'2e'!C24-'17b'!C97-'17c'!C97</f>
        <v>183990</v>
      </c>
      <c r="D97" s="153">
        <f>'2e'!D24-'17b'!D97-'17c'!D97</f>
        <v>183990</v>
      </c>
      <c r="E97" s="153">
        <f>'2e'!E24-'17b'!E97-'17c'!E97</f>
        <v>0</v>
      </c>
      <c r="F97" s="153">
        <f>'2e'!F24-'17b'!F97-'17c'!F97</f>
        <v>0</v>
      </c>
      <c r="G97" s="153">
        <f>'2e'!G24-'17b'!G97-'17c'!G97</f>
        <v>0</v>
      </c>
      <c r="H97" s="153">
        <f>'2e'!H24-'17b'!H97-'17c'!H97</f>
        <v>0</v>
      </c>
    </row>
    <row r="98" spans="1:8" x14ac:dyDescent="0.2">
      <c r="A98" s="4">
        <v>93</v>
      </c>
      <c r="B98" s="22" t="s">
        <v>19</v>
      </c>
      <c r="C98" s="153">
        <f>'2e'!C25-'17b'!C98-'17c'!C98</f>
        <v>0</v>
      </c>
      <c r="D98" s="153">
        <f>'2e'!D25-'17b'!D98-'17c'!D98</f>
        <v>0</v>
      </c>
      <c r="E98" s="153">
        <f>'2e'!E25-'17b'!E98-'17c'!E98</f>
        <v>0</v>
      </c>
      <c r="F98" s="153">
        <f>'2e'!F25-'17b'!F98-'17c'!F98</f>
        <v>0</v>
      </c>
      <c r="G98" s="153">
        <f>'2e'!G25-'17b'!G98-'17c'!G98</f>
        <v>0</v>
      </c>
      <c r="H98" s="153">
        <f>'2e'!H25-'17b'!H98-'17c'!H98</f>
        <v>0</v>
      </c>
    </row>
    <row r="99" spans="1:8" x14ac:dyDescent="0.2">
      <c r="A99" s="4">
        <v>94</v>
      </c>
      <c r="B99" s="28" t="s">
        <v>20</v>
      </c>
      <c r="C99" s="153">
        <f>'2e'!C26-'17b'!C99-'17c'!C99</f>
        <v>154315667</v>
      </c>
      <c r="D99" s="153">
        <f>'2e'!D26-'17b'!D99-'17c'!D99</f>
        <v>154315667</v>
      </c>
      <c r="E99" s="153">
        <f>'2e'!E26-'17b'!E99-'17c'!E99</f>
        <v>0</v>
      </c>
      <c r="F99" s="153">
        <f>'2e'!F26-'17b'!F99-'17c'!F99</f>
        <v>0</v>
      </c>
      <c r="G99" s="153">
        <f>'2e'!G26-'17b'!G99-'17c'!G99</f>
        <v>0</v>
      </c>
      <c r="H99" s="153">
        <f>'2e'!H26-'17b'!H99-'17c'!H99</f>
        <v>0</v>
      </c>
    </row>
    <row r="100" spans="1:8" x14ac:dyDescent="0.2">
      <c r="A100" s="4">
        <v>95</v>
      </c>
      <c r="B100" s="22" t="s">
        <v>21</v>
      </c>
      <c r="C100" s="153">
        <f>'2e'!C27-'17b'!C100-'17c'!C100</f>
        <v>0</v>
      </c>
      <c r="D100" s="153">
        <f>'2e'!D27-'17b'!D100-'17c'!D100</f>
        <v>0</v>
      </c>
      <c r="E100" s="153">
        <f>'2e'!E27-'17b'!E100-'17c'!E100</f>
        <v>0</v>
      </c>
      <c r="F100" s="153">
        <f>'2e'!F27-'17b'!F100-'17c'!F100</f>
        <v>0</v>
      </c>
      <c r="G100" s="153">
        <f>'2e'!G27-'17b'!G100-'17c'!G100</f>
        <v>0</v>
      </c>
      <c r="H100" s="153">
        <f>'2e'!H27-'17b'!H100-'17c'!H100</f>
        <v>0</v>
      </c>
    </row>
    <row r="101" spans="1:8" x14ac:dyDescent="0.2">
      <c r="A101" s="4">
        <v>96</v>
      </c>
      <c r="B101" s="22" t="s">
        <v>22</v>
      </c>
      <c r="C101" s="153">
        <f>'2e'!C28-'17b'!C101-'17c'!C101</f>
        <v>8097170</v>
      </c>
      <c r="D101" s="153">
        <f>'2e'!D28-'17b'!D101-'17c'!D101</f>
        <v>8097170</v>
      </c>
      <c r="E101" s="153">
        <f>'2e'!E28-'17b'!E101-'17c'!E101</f>
        <v>0</v>
      </c>
      <c r="F101" s="153">
        <f>'2e'!F28-'17b'!F101-'17c'!F101</f>
        <v>0</v>
      </c>
      <c r="G101" s="153">
        <f>'2e'!G28-'17b'!G101-'17c'!G101</f>
        <v>0</v>
      </c>
      <c r="H101" s="153">
        <f>'2e'!H28-'17b'!H101-'17c'!H101</f>
        <v>0</v>
      </c>
    </row>
    <row r="102" spans="1:8" x14ac:dyDescent="0.2">
      <c r="A102" s="4">
        <v>97</v>
      </c>
      <c r="B102" s="22" t="s">
        <v>23</v>
      </c>
      <c r="C102" s="153">
        <f>'2e'!C29-'17b'!C102-'17c'!C102</f>
        <v>124854</v>
      </c>
      <c r="D102" s="153">
        <f>'2e'!D29-'17b'!D102-'17c'!D102</f>
        <v>30709</v>
      </c>
      <c r="E102" s="153">
        <f>'2e'!E29-'17b'!E102-'17c'!E102</f>
        <v>37315</v>
      </c>
      <c r="F102" s="153">
        <f>'2e'!F29-'17b'!F102-'17c'!F102</f>
        <v>6830</v>
      </c>
      <c r="G102" s="153">
        <f>'2e'!G29-'17b'!G102-'17c'!G102</f>
        <v>0</v>
      </c>
      <c r="H102" s="153">
        <f>'2e'!H29-'17b'!H102-'17c'!H102</f>
        <v>50000</v>
      </c>
    </row>
    <row r="103" spans="1:8" x14ac:dyDescent="0.2">
      <c r="A103" s="4">
        <v>98</v>
      </c>
      <c r="B103" s="22" t="s">
        <v>24</v>
      </c>
      <c r="C103" s="153">
        <f>'2e'!C30-'17b'!C103-'17c'!C103</f>
        <v>4934822</v>
      </c>
      <c r="D103" s="153">
        <f>'2e'!D30-'17b'!D103-'17c'!D103</f>
        <v>336901</v>
      </c>
      <c r="E103" s="153">
        <f>'2e'!E30-'17b'!E103-'17c'!E103</f>
        <v>445827</v>
      </c>
      <c r="F103" s="153">
        <f>'2e'!F30-'17b'!F103-'17c'!F103</f>
        <v>1858827</v>
      </c>
      <c r="G103" s="153">
        <f>'2e'!G30-'17b'!G103-'17c'!G103</f>
        <v>2181750</v>
      </c>
      <c r="H103" s="153">
        <f>'2e'!H30-'17b'!H103-'17c'!H103</f>
        <v>111517</v>
      </c>
    </row>
    <row r="104" spans="1:8" ht="25.5" x14ac:dyDescent="0.2">
      <c r="A104" s="4">
        <v>99</v>
      </c>
      <c r="B104" s="22" t="s">
        <v>25</v>
      </c>
      <c r="C104" s="153">
        <f>'2e'!C31-'17b'!C104-'17c'!C104</f>
        <v>1683010.81</v>
      </c>
      <c r="D104" s="153">
        <f>'2e'!D31-'17b'!D104-'17c'!D104</f>
        <v>943590.81</v>
      </c>
      <c r="E104" s="153">
        <f>'2e'!E31-'17b'!E104-'17c'!E104</f>
        <v>114572</v>
      </c>
      <c r="F104" s="153">
        <f>'2e'!F31-'17b'!F104-'17c'!F104</f>
        <v>503727</v>
      </c>
      <c r="G104" s="153">
        <f>'2e'!G31-'17b'!G104-'17c'!G104</f>
        <v>91005</v>
      </c>
      <c r="H104" s="153">
        <f>'2e'!H31-'17b'!H104-'17c'!H104</f>
        <v>30116</v>
      </c>
    </row>
    <row r="105" spans="1:8" x14ac:dyDescent="0.2">
      <c r="A105" s="4">
        <v>100</v>
      </c>
      <c r="B105" s="28" t="s">
        <v>26</v>
      </c>
      <c r="C105" s="153">
        <f>'2e'!C32-'17b'!C105-'17c'!C105</f>
        <v>14839856.810000001</v>
      </c>
      <c r="D105" s="153">
        <f>'2e'!D32-'17b'!D105-'17c'!D105</f>
        <v>9408370.8100000005</v>
      </c>
      <c r="E105" s="153">
        <f>'2e'!E32-'17b'!E105-'17c'!E105</f>
        <v>597714</v>
      </c>
      <c r="F105" s="153">
        <f>'2e'!F32-'17b'!F105-'17c'!F105</f>
        <v>2369384</v>
      </c>
      <c r="G105" s="153">
        <f>'2e'!G32-'17b'!G105-'17c'!G105</f>
        <v>2272755</v>
      </c>
      <c r="H105" s="153">
        <f>'2e'!H32-'17b'!H105-'17c'!H105</f>
        <v>191633</v>
      </c>
    </row>
    <row r="106" spans="1:8" x14ac:dyDescent="0.2">
      <c r="A106" s="4">
        <v>101</v>
      </c>
      <c r="B106" s="22" t="s">
        <v>27</v>
      </c>
      <c r="C106" s="153">
        <f>'2e'!C33-'17b'!C106-'17c'!C106</f>
        <v>13730014</v>
      </c>
      <c r="D106" s="153">
        <f>'2e'!D33-'17b'!D106-'17c'!D106</f>
        <v>13730014</v>
      </c>
      <c r="E106" s="153">
        <f>'2e'!E33-'17b'!E106-'17c'!E106</f>
        <v>0</v>
      </c>
      <c r="F106" s="153">
        <f>'2e'!F33-'17b'!F106-'17c'!F106</f>
        <v>0</v>
      </c>
      <c r="G106" s="153">
        <f>'2e'!G33-'17b'!G106-'17c'!G106</f>
        <v>0</v>
      </c>
      <c r="H106" s="153">
        <f>'2e'!H33-'17b'!H106-'17c'!H106</f>
        <v>0</v>
      </c>
    </row>
    <row r="107" spans="1:8" x14ac:dyDescent="0.2">
      <c r="A107" s="4">
        <v>102</v>
      </c>
      <c r="B107" s="22" t="s">
        <v>218</v>
      </c>
      <c r="C107" s="153">
        <f>'2e'!C34-'17b'!C107-'17c'!C107</f>
        <v>27559</v>
      </c>
      <c r="D107" s="153">
        <f>'2e'!D34-'17b'!D107-'17c'!D107</f>
        <v>0</v>
      </c>
      <c r="E107" s="153">
        <f>'2e'!E34-'17b'!E107-'17c'!E107</f>
        <v>27559</v>
      </c>
      <c r="F107" s="153">
        <f>'2e'!F34-'17b'!F107-'17c'!F107</f>
        <v>0</v>
      </c>
      <c r="G107" s="153">
        <f>'2e'!G34-'17b'!G107-'17c'!G107</f>
        <v>0</v>
      </c>
      <c r="H107" s="153">
        <f>'2e'!H34-'17b'!H107-'17c'!H107</f>
        <v>0</v>
      </c>
    </row>
    <row r="108" spans="1:8" x14ac:dyDescent="0.2">
      <c r="A108" s="4">
        <v>103</v>
      </c>
      <c r="B108" s="22" t="s">
        <v>28</v>
      </c>
      <c r="C108" s="153">
        <f>'2e'!C35-'17b'!C108-'17c'!C108</f>
        <v>331000</v>
      </c>
      <c r="D108" s="153">
        <f>'2e'!D35-'17b'!D108-'17c'!D108</f>
        <v>0</v>
      </c>
      <c r="E108" s="153">
        <f>'2e'!E35-'17b'!E108-'17c'!E108</f>
        <v>0</v>
      </c>
      <c r="F108" s="153">
        <f>'2e'!F35-'17b'!F108-'17c'!F108</f>
        <v>331000</v>
      </c>
      <c r="G108" s="153">
        <f>'2e'!G35-'17b'!G108-'17c'!G108</f>
        <v>0</v>
      </c>
      <c r="H108" s="153">
        <f>'2e'!H35-'17b'!H108-'17c'!H108</f>
        <v>0</v>
      </c>
    </row>
    <row r="109" spans="1:8" ht="25.5" x14ac:dyDescent="0.2">
      <c r="A109" s="4">
        <v>104</v>
      </c>
      <c r="B109" s="22" t="s">
        <v>29</v>
      </c>
      <c r="C109" s="153">
        <f>'2e'!C36-'17b'!C109-'17c'!C109</f>
        <v>2721651.29</v>
      </c>
      <c r="D109" s="153">
        <f>'2e'!D36-'17b'!D109-'17c'!D109</f>
        <v>2624840.29</v>
      </c>
      <c r="E109" s="153">
        <f>'2e'!E36-'17b'!E109-'17c'!E109</f>
        <v>7441</v>
      </c>
      <c r="F109" s="153">
        <f>'2e'!F36-'17b'!F109-'17c'!F109</f>
        <v>89370</v>
      </c>
      <c r="G109" s="153">
        <f>'2e'!G36-'17b'!G109-'17c'!G109</f>
        <v>0</v>
      </c>
      <c r="H109" s="153">
        <f>'2e'!H36-'17b'!H109-'17c'!H109</f>
        <v>0</v>
      </c>
    </row>
    <row r="110" spans="1:8" x14ac:dyDescent="0.2">
      <c r="A110" s="4">
        <v>105</v>
      </c>
      <c r="B110" s="28" t="s">
        <v>30</v>
      </c>
      <c r="C110" s="153">
        <f>'2e'!C37-'17b'!C110-'17c'!C110</f>
        <v>16810224.289999999</v>
      </c>
      <c r="D110" s="153">
        <f>'2e'!D37-'17b'!D110-'17c'!D110</f>
        <v>16354854.289999999</v>
      </c>
      <c r="E110" s="153">
        <f>'2e'!E37-'17b'!E110-'17c'!E110</f>
        <v>35000</v>
      </c>
      <c r="F110" s="153">
        <f>'2e'!F37-'17b'!F110-'17c'!F110</f>
        <v>420370</v>
      </c>
      <c r="G110" s="153">
        <f>'2e'!G37-'17b'!G110-'17c'!G110</f>
        <v>0</v>
      </c>
      <c r="H110" s="153">
        <f>'2e'!H37-'17b'!H110-'17c'!H110</f>
        <v>0</v>
      </c>
    </row>
    <row r="111" spans="1:8" ht="25.5" x14ac:dyDescent="0.2">
      <c r="A111" s="4">
        <v>106</v>
      </c>
      <c r="B111" s="22" t="s">
        <v>31</v>
      </c>
      <c r="C111" s="153">
        <f>'2e'!C38-'17b'!C111-'17c'!C111</f>
        <v>4133317</v>
      </c>
      <c r="D111" s="153">
        <f>'2e'!D38-'17b'!D111-'17c'!D111</f>
        <v>4133317</v>
      </c>
      <c r="E111" s="153">
        <f>'2e'!E38-'17b'!E111-'17c'!E111</f>
        <v>0</v>
      </c>
      <c r="F111" s="153">
        <f>'2e'!F38-'17b'!F111-'17c'!F111</f>
        <v>0</v>
      </c>
      <c r="G111" s="153">
        <f>'2e'!G38-'17b'!G111-'17c'!G111</f>
        <v>0</v>
      </c>
      <c r="H111" s="153">
        <f>'2e'!H38-'17b'!H111-'17c'!H111</f>
        <v>0</v>
      </c>
    </row>
    <row r="112" spans="1:8" ht="25.5" x14ac:dyDescent="0.2">
      <c r="A112" s="4">
        <v>107</v>
      </c>
      <c r="B112" s="22" t="s">
        <v>219</v>
      </c>
      <c r="C112" s="153">
        <f>'2e'!C39-'17b'!C112-'17c'!C112</f>
        <v>3987317</v>
      </c>
      <c r="D112" s="153">
        <f>'2e'!D39-'17b'!D112-'17c'!D112</f>
        <v>3987317</v>
      </c>
      <c r="E112" s="153">
        <f>'2e'!E39-'17b'!E112-'17c'!E112</f>
        <v>0</v>
      </c>
      <c r="F112" s="153">
        <f>'2e'!F39-'17b'!F112-'17c'!F112</f>
        <v>0</v>
      </c>
      <c r="G112" s="153">
        <f>'2e'!G39-'17b'!G112-'17c'!G112</f>
        <v>0</v>
      </c>
      <c r="H112" s="153">
        <f>'2e'!H39-'17b'!H112-'17c'!H112</f>
        <v>0</v>
      </c>
    </row>
    <row r="113" spans="1:8" x14ac:dyDescent="0.2">
      <c r="A113" s="4">
        <v>108</v>
      </c>
      <c r="B113" s="22" t="s">
        <v>220</v>
      </c>
      <c r="C113" s="153">
        <f>'2e'!C40-'17b'!C113-'17c'!C113</f>
        <v>146000</v>
      </c>
      <c r="D113" s="153">
        <f>'2e'!D40-'17b'!D113-'17c'!D113</f>
        <v>146000</v>
      </c>
      <c r="E113" s="153">
        <f>'2e'!E40-'17b'!E113-'17c'!E113</f>
        <v>0</v>
      </c>
      <c r="F113" s="153">
        <f>'2e'!F40-'17b'!F113-'17c'!F113</f>
        <v>0</v>
      </c>
      <c r="G113" s="153">
        <f>'2e'!G40-'17b'!G113-'17c'!G113</f>
        <v>0</v>
      </c>
      <c r="H113" s="153">
        <f>'2e'!H40-'17b'!H113-'17c'!H113</f>
        <v>0</v>
      </c>
    </row>
    <row r="114" spans="1:8" x14ac:dyDescent="0.2">
      <c r="A114" s="4">
        <v>109</v>
      </c>
      <c r="B114" s="22" t="s">
        <v>221</v>
      </c>
      <c r="C114" s="153">
        <f>'2e'!C41-'17b'!C114-'17c'!C114</f>
        <v>-146000</v>
      </c>
      <c r="D114" s="153">
        <f>'2e'!D41-'17b'!D114-'17c'!D114</f>
        <v>-146000</v>
      </c>
      <c r="E114" s="153">
        <f>'2e'!E41-'17b'!E114-'17c'!E114</f>
        <v>0</v>
      </c>
      <c r="F114" s="153">
        <f>'2e'!F41-'17b'!F114-'17c'!F114</f>
        <v>0</v>
      </c>
      <c r="G114" s="153">
        <f>'2e'!G41-'17b'!G114-'17c'!G114</f>
        <v>0</v>
      </c>
      <c r="H114" s="153">
        <f>'2e'!H41-'17b'!H114-'17c'!H114</f>
        <v>0</v>
      </c>
    </row>
    <row r="115" spans="1:8" s="160" customFormat="1" x14ac:dyDescent="0.2">
      <c r="A115" s="4">
        <v>116</v>
      </c>
      <c r="B115" s="210" t="s">
        <v>262</v>
      </c>
      <c r="C115" s="211">
        <f t="shared" ref="C115" si="0">SUM(D115:H115)</f>
        <v>7516495</v>
      </c>
      <c r="D115" s="212">
        <v>7516495</v>
      </c>
      <c r="E115" s="213"/>
      <c r="F115" s="213"/>
      <c r="G115" s="213"/>
      <c r="H115" s="213"/>
    </row>
    <row r="116" spans="1:8" x14ac:dyDescent="0.2">
      <c r="A116" s="4">
        <v>110</v>
      </c>
      <c r="B116" s="28" t="s">
        <v>32</v>
      </c>
      <c r="C116" s="153">
        <f>'2e'!C43-'17b'!C115-'17c'!C115</f>
        <v>4707662</v>
      </c>
      <c r="D116" s="153">
        <f>'2e'!D43-'17b'!D115-'17c'!D115</f>
        <v>4707662</v>
      </c>
      <c r="E116" s="153">
        <f>'2e'!E43-'17b'!E115-'17c'!E115</f>
        <v>0</v>
      </c>
      <c r="F116" s="153">
        <f>'2e'!F43-'17b'!F115-'17c'!F115</f>
        <v>0</v>
      </c>
      <c r="G116" s="153">
        <f>'2e'!G43-'17b'!G115-'17c'!G115</f>
        <v>0</v>
      </c>
      <c r="H116" s="153">
        <f>'2e'!H43-'17b'!H115-'17c'!H115</f>
        <v>0</v>
      </c>
    </row>
    <row r="117" spans="1:8" x14ac:dyDescent="0.2">
      <c r="A117" s="4">
        <v>111</v>
      </c>
      <c r="B117" s="23" t="s">
        <v>33</v>
      </c>
      <c r="C117" s="153">
        <f>'2e'!C44-'17b'!C116-'17c'!C116</f>
        <v>787836942.10000002</v>
      </c>
      <c r="D117" s="153">
        <f>'2e'!D44-'17b'!D116-'17c'!D116</f>
        <v>261752878.09999999</v>
      </c>
      <c r="E117" s="153">
        <f>'2e'!E44-'17b'!E116-'17c'!E116</f>
        <v>179893695</v>
      </c>
      <c r="F117" s="153">
        <f>'2e'!F44-'17b'!F116-'17c'!F116</f>
        <v>170746599</v>
      </c>
      <c r="G117" s="153">
        <f>'2e'!G44-'17b'!G116-'17c'!G116</f>
        <v>51246285</v>
      </c>
      <c r="H117" s="153">
        <f>'2e'!H44-'17b'!H116-'17c'!H116</f>
        <v>124197485</v>
      </c>
    </row>
    <row r="118" spans="1:8" ht="25.5" x14ac:dyDescent="0.2">
      <c r="A118" s="4">
        <v>112</v>
      </c>
      <c r="B118" s="22" t="s">
        <v>34</v>
      </c>
      <c r="C118" s="153">
        <f>'2e'!C45-'17b'!C117-'17c'!C117</f>
        <v>32013011</v>
      </c>
      <c r="D118" s="153">
        <f>'2e'!D45-'17b'!D117-'17c'!D117</f>
        <v>32013011</v>
      </c>
      <c r="E118" s="153">
        <f>'2e'!E45-'17b'!E117-'17c'!E117</f>
        <v>0</v>
      </c>
      <c r="F118" s="153">
        <f>'2e'!F45-'17b'!F117-'17c'!F117</f>
        <v>0</v>
      </c>
      <c r="G118" s="153">
        <f>'2e'!G45-'17b'!G117-'17c'!G117</f>
        <v>0</v>
      </c>
      <c r="H118" s="153">
        <f>'2e'!H45-'17b'!H117-'17c'!H117</f>
        <v>0</v>
      </c>
    </row>
    <row r="119" spans="1:8" x14ac:dyDescent="0.2">
      <c r="A119" s="4">
        <v>113</v>
      </c>
      <c r="B119" s="22" t="s">
        <v>35</v>
      </c>
      <c r="C119" s="153">
        <f>'2e'!C46-'17b'!C118-'17c'!C118</f>
        <v>458249513</v>
      </c>
      <c r="D119" s="153">
        <f>'2e'!D46-'17b'!D118-'17c'!D118</f>
        <v>458249513</v>
      </c>
      <c r="E119" s="153">
        <f>'2e'!E46-'17b'!E118-'17c'!E118</f>
        <v>0</v>
      </c>
      <c r="F119" s="153">
        <f>'2e'!F46-'17b'!F118-'17c'!F118</f>
        <v>0</v>
      </c>
      <c r="G119" s="153">
        <f>'2e'!G46-'17b'!G118-'17c'!G118</f>
        <v>0</v>
      </c>
      <c r="H119" s="153">
        <f>'2e'!H46-'17b'!H118-'17c'!H118</f>
        <v>0</v>
      </c>
    </row>
    <row r="120" spans="1:8" x14ac:dyDescent="0.2">
      <c r="A120" s="4">
        <v>114</v>
      </c>
      <c r="B120" s="22" t="s">
        <v>36</v>
      </c>
      <c r="C120" s="153">
        <f>'2e'!C47-'17b'!C119-'17c'!C119</f>
        <v>490262524</v>
      </c>
      <c r="D120" s="153">
        <f>'2e'!D47-'17b'!D119-'17c'!D119</f>
        <v>490262524</v>
      </c>
      <c r="E120" s="153">
        <f>'2e'!E47-'17b'!E119-'17c'!E119</f>
        <v>0</v>
      </c>
      <c r="F120" s="153">
        <f>'2e'!F47-'17b'!F119-'17c'!F119</f>
        <v>0</v>
      </c>
      <c r="G120" s="153">
        <f>'2e'!G47-'17b'!G119-'17c'!G119</f>
        <v>0</v>
      </c>
      <c r="H120" s="153">
        <f>'2e'!H47-'17b'!H119-'17c'!H119</f>
        <v>0</v>
      </c>
    </row>
    <row r="121" spans="1:8" ht="13.5" thickBot="1" x14ac:dyDescent="0.25">
      <c r="A121" s="4">
        <v>115</v>
      </c>
      <c r="B121" s="24" t="s">
        <v>37</v>
      </c>
      <c r="C121" s="153">
        <f>'2e'!C48-'17b'!C120-'17c'!C120</f>
        <v>490262524</v>
      </c>
      <c r="D121" s="153">
        <f>'2e'!D48-'17b'!D120-'17c'!D120</f>
        <v>490262524</v>
      </c>
      <c r="E121" s="153">
        <f>'2e'!E48-'17b'!E120-'17c'!E120</f>
        <v>0</v>
      </c>
      <c r="F121" s="153">
        <f>'2e'!F48-'17b'!F120-'17c'!F120</f>
        <v>0</v>
      </c>
      <c r="G121" s="153">
        <f>'2e'!G48-'17b'!G120-'17c'!G120</f>
        <v>0</v>
      </c>
      <c r="H121" s="153">
        <f>'2e'!H48-'17b'!H120-'17c'!H120</f>
        <v>0</v>
      </c>
    </row>
    <row r="122" spans="1:8" ht="14.25" thickTop="1" thickBot="1" x14ac:dyDescent="0.25">
      <c r="A122" s="4">
        <v>116</v>
      </c>
      <c r="B122" s="29" t="s">
        <v>38</v>
      </c>
      <c r="C122" s="151">
        <f>'2e'!C49-'17b'!C121-'17c'!C121</f>
        <v>1278099466.0999999</v>
      </c>
      <c r="D122" s="151">
        <f>'2e'!D49-'17b'!D121-'17c'!D121</f>
        <v>752015402.10000002</v>
      </c>
      <c r="E122" s="151">
        <f>'2e'!E49-'17b'!E121-'17c'!E121</f>
        <v>179893695</v>
      </c>
      <c r="F122" s="151">
        <f>'2e'!F49-'17b'!F121-'17c'!F121</f>
        <v>170746599</v>
      </c>
      <c r="G122" s="151">
        <f>'2e'!G49-'17b'!G121-'17c'!G121</f>
        <v>51246285</v>
      </c>
      <c r="H122" s="151">
        <f>'2e'!H49-'17b'!H121-'17c'!H121</f>
        <v>124197485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16DEE-3DE5-40E8-9A19-C392987116AF}">
  <dimension ref="A1:I122"/>
  <sheetViews>
    <sheetView workbookViewId="0">
      <pane ySplit="6" topLeftCell="A101" activePane="bottomLeft" state="frozen"/>
      <selection pane="bottomLeft" activeCell="M82" sqref="M82"/>
    </sheetView>
  </sheetViews>
  <sheetFormatPr defaultRowHeight="12.75" x14ac:dyDescent="0.2"/>
  <cols>
    <col min="1" max="1" width="5.7109375" style="123" customWidth="1"/>
    <col min="2" max="2" width="50" style="123" customWidth="1"/>
    <col min="3" max="3" width="14.7109375" style="123" customWidth="1"/>
    <col min="4" max="8" width="12.7109375" style="123" customWidth="1"/>
    <col min="9" max="9" width="10.140625" style="123" bestFit="1" customWidth="1"/>
    <col min="10" max="255" width="9.140625" style="123"/>
    <col min="256" max="256" width="5.7109375" style="123" customWidth="1"/>
    <col min="257" max="257" width="50" style="123" customWidth="1"/>
    <col min="258" max="258" width="28.85546875" style="123" customWidth="1"/>
    <col min="259" max="511" width="9.140625" style="123"/>
    <col min="512" max="512" width="5.7109375" style="123" customWidth="1"/>
    <col min="513" max="513" width="50" style="123" customWidth="1"/>
    <col min="514" max="514" width="28.85546875" style="123" customWidth="1"/>
    <col min="515" max="767" width="9.140625" style="123"/>
    <col min="768" max="768" width="5.7109375" style="123" customWidth="1"/>
    <col min="769" max="769" width="50" style="123" customWidth="1"/>
    <col min="770" max="770" width="28.85546875" style="123" customWidth="1"/>
    <col min="771" max="1023" width="9.140625" style="123"/>
    <col min="1024" max="1024" width="5.7109375" style="123" customWidth="1"/>
    <col min="1025" max="1025" width="50" style="123" customWidth="1"/>
    <col min="1026" max="1026" width="28.85546875" style="123" customWidth="1"/>
    <col min="1027" max="1279" width="9.140625" style="123"/>
    <col min="1280" max="1280" width="5.7109375" style="123" customWidth="1"/>
    <col min="1281" max="1281" width="50" style="123" customWidth="1"/>
    <col min="1282" max="1282" width="28.85546875" style="123" customWidth="1"/>
    <col min="1283" max="1535" width="9.140625" style="123"/>
    <col min="1536" max="1536" width="5.7109375" style="123" customWidth="1"/>
    <col min="1537" max="1537" width="50" style="123" customWidth="1"/>
    <col min="1538" max="1538" width="28.85546875" style="123" customWidth="1"/>
    <col min="1539" max="1791" width="9.140625" style="123"/>
    <col min="1792" max="1792" width="5.7109375" style="123" customWidth="1"/>
    <col min="1793" max="1793" width="50" style="123" customWidth="1"/>
    <col min="1794" max="1794" width="28.85546875" style="123" customWidth="1"/>
    <col min="1795" max="2047" width="9.140625" style="123"/>
    <col min="2048" max="2048" width="5.7109375" style="123" customWidth="1"/>
    <col min="2049" max="2049" width="50" style="123" customWidth="1"/>
    <col min="2050" max="2050" width="28.85546875" style="123" customWidth="1"/>
    <col min="2051" max="2303" width="9.140625" style="123"/>
    <col min="2304" max="2304" width="5.7109375" style="123" customWidth="1"/>
    <col min="2305" max="2305" width="50" style="123" customWidth="1"/>
    <col min="2306" max="2306" width="28.85546875" style="123" customWidth="1"/>
    <col min="2307" max="2559" width="9.140625" style="123"/>
    <col min="2560" max="2560" width="5.7109375" style="123" customWidth="1"/>
    <col min="2561" max="2561" width="50" style="123" customWidth="1"/>
    <col min="2562" max="2562" width="28.85546875" style="123" customWidth="1"/>
    <col min="2563" max="2815" width="9.140625" style="123"/>
    <col min="2816" max="2816" width="5.7109375" style="123" customWidth="1"/>
    <col min="2817" max="2817" width="50" style="123" customWidth="1"/>
    <col min="2818" max="2818" width="28.85546875" style="123" customWidth="1"/>
    <col min="2819" max="3071" width="9.140625" style="123"/>
    <col min="3072" max="3072" width="5.7109375" style="123" customWidth="1"/>
    <col min="3073" max="3073" width="50" style="123" customWidth="1"/>
    <col min="3074" max="3074" width="28.85546875" style="123" customWidth="1"/>
    <col min="3075" max="3327" width="9.140625" style="123"/>
    <col min="3328" max="3328" width="5.7109375" style="123" customWidth="1"/>
    <col min="3329" max="3329" width="50" style="123" customWidth="1"/>
    <col min="3330" max="3330" width="28.85546875" style="123" customWidth="1"/>
    <col min="3331" max="3583" width="9.140625" style="123"/>
    <col min="3584" max="3584" width="5.7109375" style="123" customWidth="1"/>
    <col min="3585" max="3585" width="50" style="123" customWidth="1"/>
    <col min="3586" max="3586" width="28.85546875" style="123" customWidth="1"/>
    <col min="3587" max="3839" width="9.140625" style="123"/>
    <col min="3840" max="3840" width="5.7109375" style="123" customWidth="1"/>
    <col min="3841" max="3841" width="50" style="123" customWidth="1"/>
    <col min="3842" max="3842" width="28.85546875" style="123" customWidth="1"/>
    <col min="3843" max="4095" width="9.140625" style="123"/>
    <col min="4096" max="4096" width="5.7109375" style="123" customWidth="1"/>
    <col min="4097" max="4097" width="50" style="123" customWidth="1"/>
    <col min="4098" max="4098" width="28.85546875" style="123" customWidth="1"/>
    <col min="4099" max="4351" width="9.140625" style="123"/>
    <col min="4352" max="4352" width="5.7109375" style="123" customWidth="1"/>
    <col min="4353" max="4353" width="50" style="123" customWidth="1"/>
    <col min="4354" max="4354" width="28.85546875" style="123" customWidth="1"/>
    <col min="4355" max="4607" width="9.140625" style="123"/>
    <col min="4608" max="4608" width="5.7109375" style="123" customWidth="1"/>
    <col min="4609" max="4609" width="50" style="123" customWidth="1"/>
    <col min="4610" max="4610" width="28.85546875" style="123" customWidth="1"/>
    <col min="4611" max="4863" width="9.140625" style="123"/>
    <col min="4864" max="4864" width="5.7109375" style="123" customWidth="1"/>
    <col min="4865" max="4865" width="50" style="123" customWidth="1"/>
    <col min="4866" max="4866" width="28.85546875" style="123" customWidth="1"/>
    <col min="4867" max="5119" width="9.140625" style="123"/>
    <col min="5120" max="5120" width="5.7109375" style="123" customWidth="1"/>
    <col min="5121" max="5121" width="50" style="123" customWidth="1"/>
    <col min="5122" max="5122" width="28.85546875" style="123" customWidth="1"/>
    <col min="5123" max="5375" width="9.140625" style="123"/>
    <col min="5376" max="5376" width="5.7109375" style="123" customWidth="1"/>
    <col min="5377" max="5377" width="50" style="123" customWidth="1"/>
    <col min="5378" max="5378" width="28.85546875" style="123" customWidth="1"/>
    <col min="5379" max="5631" width="9.140625" style="123"/>
    <col min="5632" max="5632" width="5.7109375" style="123" customWidth="1"/>
    <col min="5633" max="5633" width="50" style="123" customWidth="1"/>
    <col min="5634" max="5634" width="28.85546875" style="123" customWidth="1"/>
    <col min="5635" max="5887" width="9.140625" style="123"/>
    <col min="5888" max="5888" width="5.7109375" style="123" customWidth="1"/>
    <col min="5889" max="5889" width="50" style="123" customWidth="1"/>
    <col min="5890" max="5890" width="28.85546875" style="123" customWidth="1"/>
    <col min="5891" max="6143" width="9.140625" style="123"/>
    <col min="6144" max="6144" width="5.7109375" style="123" customWidth="1"/>
    <col min="6145" max="6145" width="50" style="123" customWidth="1"/>
    <col min="6146" max="6146" width="28.85546875" style="123" customWidth="1"/>
    <col min="6147" max="6399" width="9.140625" style="123"/>
    <col min="6400" max="6400" width="5.7109375" style="123" customWidth="1"/>
    <col min="6401" max="6401" width="50" style="123" customWidth="1"/>
    <col min="6402" max="6402" width="28.85546875" style="123" customWidth="1"/>
    <col min="6403" max="6655" width="9.140625" style="123"/>
    <col min="6656" max="6656" width="5.7109375" style="123" customWidth="1"/>
    <col min="6657" max="6657" width="50" style="123" customWidth="1"/>
    <col min="6658" max="6658" width="28.85546875" style="123" customWidth="1"/>
    <col min="6659" max="6911" width="9.140625" style="123"/>
    <col min="6912" max="6912" width="5.7109375" style="123" customWidth="1"/>
    <col min="6913" max="6913" width="50" style="123" customWidth="1"/>
    <col min="6914" max="6914" width="28.85546875" style="123" customWidth="1"/>
    <col min="6915" max="7167" width="9.140625" style="123"/>
    <col min="7168" max="7168" width="5.7109375" style="123" customWidth="1"/>
    <col min="7169" max="7169" width="50" style="123" customWidth="1"/>
    <col min="7170" max="7170" width="28.85546875" style="123" customWidth="1"/>
    <col min="7171" max="7423" width="9.140625" style="123"/>
    <col min="7424" max="7424" width="5.7109375" style="123" customWidth="1"/>
    <col min="7425" max="7425" width="50" style="123" customWidth="1"/>
    <col min="7426" max="7426" width="28.85546875" style="123" customWidth="1"/>
    <col min="7427" max="7679" width="9.140625" style="123"/>
    <col min="7680" max="7680" width="5.7109375" style="123" customWidth="1"/>
    <col min="7681" max="7681" width="50" style="123" customWidth="1"/>
    <col min="7682" max="7682" width="28.85546875" style="123" customWidth="1"/>
    <col min="7683" max="7935" width="9.140625" style="123"/>
    <col min="7936" max="7936" width="5.7109375" style="123" customWidth="1"/>
    <col min="7937" max="7937" width="50" style="123" customWidth="1"/>
    <col min="7938" max="7938" width="28.85546875" style="123" customWidth="1"/>
    <col min="7939" max="8191" width="9.140625" style="123"/>
    <col min="8192" max="8192" width="5.7109375" style="123" customWidth="1"/>
    <col min="8193" max="8193" width="50" style="123" customWidth="1"/>
    <col min="8194" max="8194" width="28.85546875" style="123" customWidth="1"/>
    <col min="8195" max="8447" width="9.140625" style="123"/>
    <col min="8448" max="8448" width="5.7109375" style="123" customWidth="1"/>
    <col min="8449" max="8449" width="50" style="123" customWidth="1"/>
    <col min="8450" max="8450" width="28.85546875" style="123" customWidth="1"/>
    <col min="8451" max="8703" width="9.140625" style="123"/>
    <col min="8704" max="8704" width="5.7109375" style="123" customWidth="1"/>
    <col min="8705" max="8705" width="50" style="123" customWidth="1"/>
    <col min="8706" max="8706" width="28.85546875" style="123" customWidth="1"/>
    <col min="8707" max="8959" width="9.140625" style="123"/>
    <col min="8960" max="8960" width="5.7109375" style="123" customWidth="1"/>
    <col min="8961" max="8961" width="50" style="123" customWidth="1"/>
    <col min="8962" max="8962" width="28.85546875" style="123" customWidth="1"/>
    <col min="8963" max="9215" width="9.140625" style="123"/>
    <col min="9216" max="9216" width="5.7109375" style="123" customWidth="1"/>
    <col min="9217" max="9217" width="50" style="123" customWidth="1"/>
    <col min="9218" max="9218" width="28.85546875" style="123" customWidth="1"/>
    <col min="9219" max="9471" width="9.140625" style="123"/>
    <col min="9472" max="9472" width="5.7109375" style="123" customWidth="1"/>
    <col min="9473" max="9473" width="50" style="123" customWidth="1"/>
    <col min="9474" max="9474" width="28.85546875" style="123" customWidth="1"/>
    <col min="9475" max="9727" width="9.140625" style="123"/>
    <col min="9728" max="9728" width="5.7109375" style="123" customWidth="1"/>
    <col min="9729" max="9729" width="50" style="123" customWidth="1"/>
    <col min="9730" max="9730" width="28.85546875" style="123" customWidth="1"/>
    <col min="9731" max="9983" width="9.140625" style="123"/>
    <col min="9984" max="9984" width="5.7109375" style="123" customWidth="1"/>
    <col min="9985" max="9985" width="50" style="123" customWidth="1"/>
    <col min="9986" max="9986" width="28.85546875" style="123" customWidth="1"/>
    <col min="9987" max="10239" width="9.140625" style="123"/>
    <col min="10240" max="10240" width="5.7109375" style="123" customWidth="1"/>
    <col min="10241" max="10241" width="50" style="123" customWidth="1"/>
    <col min="10242" max="10242" width="28.85546875" style="123" customWidth="1"/>
    <col min="10243" max="10495" width="9.140625" style="123"/>
    <col min="10496" max="10496" width="5.7109375" style="123" customWidth="1"/>
    <col min="10497" max="10497" width="50" style="123" customWidth="1"/>
    <col min="10498" max="10498" width="28.85546875" style="123" customWidth="1"/>
    <col min="10499" max="10751" width="9.140625" style="123"/>
    <col min="10752" max="10752" width="5.7109375" style="123" customWidth="1"/>
    <col min="10753" max="10753" width="50" style="123" customWidth="1"/>
    <col min="10754" max="10754" width="28.85546875" style="123" customWidth="1"/>
    <col min="10755" max="11007" width="9.140625" style="123"/>
    <col min="11008" max="11008" width="5.7109375" style="123" customWidth="1"/>
    <col min="11009" max="11009" width="50" style="123" customWidth="1"/>
    <col min="11010" max="11010" width="28.85546875" style="123" customWidth="1"/>
    <col min="11011" max="11263" width="9.140625" style="123"/>
    <col min="11264" max="11264" width="5.7109375" style="123" customWidth="1"/>
    <col min="11265" max="11265" width="50" style="123" customWidth="1"/>
    <col min="11266" max="11266" width="28.85546875" style="123" customWidth="1"/>
    <col min="11267" max="11519" width="9.140625" style="123"/>
    <col min="11520" max="11520" width="5.7109375" style="123" customWidth="1"/>
    <col min="11521" max="11521" width="50" style="123" customWidth="1"/>
    <col min="11522" max="11522" width="28.85546875" style="123" customWidth="1"/>
    <col min="11523" max="11775" width="9.140625" style="123"/>
    <col min="11776" max="11776" width="5.7109375" style="123" customWidth="1"/>
    <col min="11777" max="11777" width="50" style="123" customWidth="1"/>
    <col min="11778" max="11778" width="28.85546875" style="123" customWidth="1"/>
    <col min="11779" max="12031" width="9.140625" style="123"/>
    <col min="12032" max="12032" width="5.7109375" style="123" customWidth="1"/>
    <col min="12033" max="12033" width="50" style="123" customWidth="1"/>
    <col min="12034" max="12034" width="28.85546875" style="123" customWidth="1"/>
    <col min="12035" max="12287" width="9.140625" style="123"/>
    <col min="12288" max="12288" width="5.7109375" style="123" customWidth="1"/>
    <col min="12289" max="12289" width="50" style="123" customWidth="1"/>
    <col min="12290" max="12290" width="28.85546875" style="123" customWidth="1"/>
    <col min="12291" max="12543" width="9.140625" style="123"/>
    <col min="12544" max="12544" width="5.7109375" style="123" customWidth="1"/>
    <col min="12545" max="12545" width="50" style="123" customWidth="1"/>
    <col min="12546" max="12546" width="28.85546875" style="123" customWidth="1"/>
    <col min="12547" max="12799" width="9.140625" style="123"/>
    <col min="12800" max="12800" width="5.7109375" style="123" customWidth="1"/>
    <col min="12801" max="12801" width="50" style="123" customWidth="1"/>
    <col min="12802" max="12802" width="28.85546875" style="123" customWidth="1"/>
    <col min="12803" max="13055" width="9.140625" style="123"/>
    <col min="13056" max="13056" width="5.7109375" style="123" customWidth="1"/>
    <col min="13057" max="13057" width="50" style="123" customWidth="1"/>
    <col min="13058" max="13058" width="28.85546875" style="123" customWidth="1"/>
    <col min="13059" max="13311" width="9.140625" style="123"/>
    <col min="13312" max="13312" width="5.7109375" style="123" customWidth="1"/>
    <col min="13313" max="13313" width="50" style="123" customWidth="1"/>
    <col min="13314" max="13314" width="28.85546875" style="123" customWidth="1"/>
    <col min="13315" max="13567" width="9.140625" style="123"/>
    <col min="13568" max="13568" width="5.7109375" style="123" customWidth="1"/>
    <col min="13569" max="13569" width="50" style="123" customWidth="1"/>
    <col min="13570" max="13570" width="28.85546875" style="123" customWidth="1"/>
    <col min="13571" max="13823" width="9.140625" style="123"/>
    <col min="13824" max="13824" width="5.7109375" style="123" customWidth="1"/>
    <col min="13825" max="13825" width="50" style="123" customWidth="1"/>
    <col min="13826" max="13826" width="28.85546875" style="123" customWidth="1"/>
    <col min="13827" max="14079" width="9.140625" style="123"/>
    <col min="14080" max="14080" width="5.7109375" style="123" customWidth="1"/>
    <col min="14081" max="14081" width="50" style="123" customWidth="1"/>
    <col min="14082" max="14082" width="28.85546875" style="123" customWidth="1"/>
    <col min="14083" max="14335" width="9.140625" style="123"/>
    <col min="14336" max="14336" width="5.7109375" style="123" customWidth="1"/>
    <col min="14337" max="14337" width="50" style="123" customWidth="1"/>
    <col min="14338" max="14338" width="28.85546875" style="123" customWidth="1"/>
    <col min="14339" max="14591" width="9.140625" style="123"/>
    <col min="14592" max="14592" width="5.7109375" style="123" customWidth="1"/>
    <col min="14593" max="14593" width="50" style="123" customWidth="1"/>
    <col min="14594" max="14594" width="28.85546875" style="123" customWidth="1"/>
    <col min="14595" max="14847" width="9.140625" style="123"/>
    <col min="14848" max="14848" width="5.7109375" style="123" customWidth="1"/>
    <col min="14849" max="14849" width="50" style="123" customWidth="1"/>
    <col min="14850" max="14850" width="28.85546875" style="123" customWidth="1"/>
    <col min="14851" max="15103" width="9.140625" style="123"/>
    <col min="15104" max="15104" width="5.7109375" style="123" customWidth="1"/>
    <col min="15105" max="15105" width="50" style="123" customWidth="1"/>
    <col min="15106" max="15106" width="28.85546875" style="123" customWidth="1"/>
    <col min="15107" max="15359" width="9.140625" style="123"/>
    <col min="15360" max="15360" width="5.7109375" style="123" customWidth="1"/>
    <col min="15361" max="15361" width="50" style="123" customWidth="1"/>
    <col min="15362" max="15362" width="28.85546875" style="123" customWidth="1"/>
    <col min="15363" max="15615" width="9.140625" style="123"/>
    <col min="15616" max="15616" width="5.7109375" style="123" customWidth="1"/>
    <col min="15617" max="15617" width="50" style="123" customWidth="1"/>
    <col min="15618" max="15618" width="28.85546875" style="123" customWidth="1"/>
    <col min="15619" max="15871" width="9.140625" style="123"/>
    <col min="15872" max="15872" width="5.7109375" style="123" customWidth="1"/>
    <col min="15873" max="15873" width="50" style="123" customWidth="1"/>
    <col min="15874" max="15874" width="28.85546875" style="123" customWidth="1"/>
    <col min="15875" max="16127" width="9.140625" style="123"/>
    <col min="16128" max="16128" width="5.7109375" style="123" customWidth="1"/>
    <col min="16129" max="16129" width="50" style="123" customWidth="1"/>
    <col min="16130" max="16130" width="28.85546875" style="123" customWidth="1"/>
    <col min="16131" max="16384" width="9.140625" style="123"/>
  </cols>
  <sheetData>
    <row r="1" spans="1:8" x14ac:dyDescent="0.2">
      <c r="B1" s="124" t="s">
        <v>171</v>
      </c>
      <c r="F1" s="123" t="s">
        <v>820</v>
      </c>
    </row>
    <row r="2" spans="1:8" x14ac:dyDescent="0.2">
      <c r="B2" s="124" t="s">
        <v>172</v>
      </c>
      <c r="C2" s="125"/>
      <c r="F2" s="380" t="s">
        <v>436</v>
      </c>
    </row>
    <row r="3" spans="1:8" x14ac:dyDescent="0.2">
      <c r="C3" s="13"/>
      <c r="F3" s="123" t="s">
        <v>77</v>
      </c>
    </row>
    <row r="4" spans="1:8" x14ac:dyDescent="0.2">
      <c r="B4" s="126" t="s">
        <v>228</v>
      </c>
      <c r="C4" s="127" t="s">
        <v>173</v>
      </c>
    </row>
    <row r="5" spans="1:8" ht="38.25" x14ac:dyDescent="0.2">
      <c r="A5" s="1" t="s">
        <v>1</v>
      </c>
      <c r="B5" s="2" t="s">
        <v>2</v>
      </c>
      <c r="C5" s="3" t="s">
        <v>174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28" t="s">
        <v>176</v>
      </c>
      <c r="C7" s="129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28" t="s">
        <v>177</v>
      </c>
      <c r="C8" s="129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28" t="s">
        <v>178</v>
      </c>
      <c r="C9" s="129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28" t="s">
        <v>179</v>
      </c>
      <c r="C10" s="129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8" t="s">
        <v>153</v>
      </c>
      <c r="C11" s="129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180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8" t="s">
        <v>181</v>
      </c>
      <c r="C15" s="129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28" t="s">
        <v>182</v>
      </c>
      <c r="C16" s="12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28" t="s">
        <v>183</v>
      </c>
      <c r="C17" s="129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28" t="s">
        <v>184</v>
      </c>
      <c r="C18" s="129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28" t="s">
        <v>185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8" t="s">
        <v>48</v>
      </c>
      <c r="C21" s="129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186</v>
      </c>
      <c r="C22" s="129">
        <f t="shared" si="0"/>
        <v>0</v>
      </c>
      <c r="D22" s="134"/>
      <c r="E22" s="134"/>
      <c r="F22" s="134"/>
      <c r="G22" s="134"/>
      <c r="H22" s="134"/>
    </row>
    <row r="23" spans="1:8" x14ac:dyDescent="0.2">
      <c r="A23" s="4">
        <v>18</v>
      </c>
      <c r="B23" s="128" t="s">
        <v>187</v>
      </c>
      <c r="C23" s="129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8" t="s">
        <v>188</v>
      </c>
      <c r="C24" s="129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8" t="s">
        <v>189</v>
      </c>
      <c r="C25" s="129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28" t="s">
        <v>190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191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7770474</v>
      </c>
      <c r="D29" s="14">
        <f>SUM(D30:D31)</f>
        <v>7770474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7770474</v>
      </c>
      <c r="D30" s="5">
        <v>7770474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28" t="s">
        <v>192</v>
      </c>
      <c r="C33" s="129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28" t="s">
        <v>193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194</v>
      </c>
      <c r="C37" s="129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28" t="s">
        <v>195</v>
      </c>
      <c r="C38" s="12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7770474</v>
      </c>
      <c r="D39" s="6">
        <f>D29+D35+D36</f>
        <v>7770474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196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37" t="s">
        <v>197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37" t="s">
        <v>198</v>
      </c>
      <c r="C44" s="129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37" t="s">
        <v>199</v>
      </c>
      <c r="C45" s="129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28" t="s">
        <v>59</v>
      </c>
      <c r="C46" s="129">
        <f t="shared" si="0"/>
        <v>1050617</v>
      </c>
      <c r="D46" s="16">
        <f>SUM(D47:D48)</f>
        <v>0</v>
      </c>
      <c r="E46" s="16">
        <f>SUM(E47:E48)</f>
        <v>0</v>
      </c>
      <c r="F46" s="16">
        <f>SUM(F47:F48)</f>
        <v>1050617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1050617</v>
      </c>
      <c r="D48" s="5"/>
      <c r="E48" s="5"/>
      <c r="F48" s="5">
        <v>1050617</v>
      </c>
      <c r="G48" s="5"/>
      <c r="H48" s="5"/>
    </row>
    <row r="49" spans="1:8" x14ac:dyDescent="0.2">
      <c r="A49" s="4">
        <v>44</v>
      </c>
      <c r="B49" s="128" t="s">
        <v>200</v>
      </c>
      <c r="C49" s="129">
        <f t="shared" si="0"/>
        <v>42640</v>
      </c>
      <c r="D49" s="16">
        <f>SUM(D50:D53)</f>
        <v>42640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201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8" t="s">
        <v>202</v>
      </c>
      <c r="C52" s="129">
        <f t="shared" si="0"/>
        <v>0</v>
      </c>
      <c r="D52" s="5">
        <f>'1c'!D53</f>
        <v>0</v>
      </c>
      <c r="E52" s="5"/>
      <c r="F52" s="5"/>
      <c r="G52" s="5"/>
      <c r="H52" s="5"/>
    </row>
    <row r="53" spans="1:8" x14ac:dyDescent="0.2">
      <c r="A53" s="4">
        <v>48</v>
      </c>
      <c r="B53" s="128" t="s">
        <v>63</v>
      </c>
      <c r="C53" s="129">
        <f t="shared" si="0"/>
        <v>42640</v>
      </c>
      <c r="D53" s="5">
        <f>'1c'!D54</f>
        <v>42640</v>
      </c>
      <c r="E53" s="5"/>
      <c r="F53" s="5"/>
      <c r="G53" s="5"/>
      <c r="H53" s="5"/>
    </row>
    <row r="54" spans="1:8" x14ac:dyDescent="0.2">
      <c r="A54" s="4">
        <v>49</v>
      </c>
      <c r="B54" s="128" t="s">
        <v>203</v>
      </c>
      <c r="C54" s="12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28" t="s">
        <v>204</v>
      </c>
      <c r="C55" s="129">
        <f t="shared" si="0"/>
        <v>276736</v>
      </c>
      <c r="D55" s="39">
        <f>D52*0.27</f>
        <v>0</v>
      </c>
      <c r="E55" s="39"/>
      <c r="F55" s="39">
        <v>276736</v>
      </c>
      <c r="G55" s="39"/>
      <c r="H55" s="39"/>
    </row>
    <row r="56" spans="1:8" x14ac:dyDescent="0.2">
      <c r="A56" s="4">
        <v>51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28" t="s">
        <v>205</v>
      </c>
      <c r="C57" s="129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28" t="s">
        <v>206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28" t="s">
        <v>65</v>
      </c>
      <c r="C59" s="129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28" t="s">
        <v>207</v>
      </c>
      <c r="C60" s="129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133" t="s">
        <v>66</v>
      </c>
      <c r="C61" s="129">
        <f t="shared" si="0"/>
        <v>1369993</v>
      </c>
      <c r="D61" s="6">
        <f>D40+D41+D46+D49+D54+D55+D56+D57+D58+D59+D60</f>
        <v>42640</v>
      </c>
      <c r="E61" s="6">
        <f>E40+E41+E46+E49+E54+E55+E56+E57+E58+E59+E60</f>
        <v>0</v>
      </c>
      <c r="F61" s="6">
        <f>F40+F41+F46+F49+F54+F55+F56+F57+F58+F59+F60</f>
        <v>1327353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28" t="s">
        <v>208</v>
      </c>
      <c r="C62" s="129">
        <f t="shared" si="0"/>
        <v>1916066</v>
      </c>
      <c r="D62" s="5">
        <v>1916066</v>
      </c>
      <c r="E62" s="5"/>
      <c r="F62" s="5"/>
      <c r="G62" s="3"/>
      <c r="H62" s="3"/>
    </row>
    <row r="63" spans="1:8" x14ac:dyDescent="0.2">
      <c r="A63" s="4">
        <v>58</v>
      </c>
      <c r="B63" s="128" t="s">
        <v>209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33" t="s">
        <v>67</v>
      </c>
      <c r="C64" s="129">
        <f t="shared" si="0"/>
        <v>1916066</v>
      </c>
      <c r="D64" s="6">
        <f>SUM(D62:D63)</f>
        <v>1916066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9" x14ac:dyDescent="0.2">
      <c r="A65" s="4">
        <v>60</v>
      </c>
      <c r="B65" s="138" t="s">
        <v>101</v>
      </c>
      <c r="C65" s="129">
        <f t="shared" si="0"/>
        <v>0</v>
      </c>
      <c r="D65" s="39"/>
      <c r="E65" s="39"/>
      <c r="F65" s="39"/>
      <c r="G65" s="39"/>
      <c r="H65" s="39"/>
    </row>
    <row r="66" spans="1:9" x14ac:dyDescent="0.2">
      <c r="A66" s="4">
        <v>61</v>
      </c>
      <c r="B66" s="139" t="s">
        <v>100</v>
      </c>
      <c r="C66" s="129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9" ht="25.5" x14ac:dyDescent="0.2">
      <c r="A67" s="4">
        <v>62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9" x14ac:dyDescent="0.2">
      <c r="A68" s="4">
        <v>63</v>
      </c>
      <c r="B68" s="128" t="s">
        <v>69</v>
      </c>
      <c r="C68" s="129">
        <f t="shared" si="0"/>
        <v>201845</v>
      </c>
      <c r="D68" s="5">
        <f>'1c'!D68</f>
        <v>201845</v>
      </c>
      <c r="E68" s="5"/>
      <c r="F68" s="5"/>
      <c r="G68" s="5"/>
      <c r="H68" s="5"/>
    </row>
    <row r="69" spans="1:9" x14ac:dyDescent="0.2">
      <c r="A69" s="4">
        <v>64</v>
      </c>
      <c r="B69" s="128" t="s">
        <v>70</v>
      </c>
      <c r="C69" s="129">
        <f t="shared" si="0"/>
        <v>0</v>
      </c>
      <c r="D69" s="3"/>
      <c r="E69" s="3"/>
      <c r="F69" s="3"/>
      <c r="G69" s="3"/>
      <c r="H69" s="3"/>
    </row>
    <row r="70" spans="1:9" x14ac:dyDescent="0.2">
      <c r="A70" s="4">
        <v>65</v>
      </c>
      <c r="B70" s="133" t="s">
        <v>71</v>
      </c>
      <c r="C70" s="129">
        <f t="shared" si="0"/>
        <v>201845</v>
      </c>
      <c r="D70" s="17">
        <f>SUM(D67:D69)</f>
        <v>201845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9" x14ac:dyDescent="0.2">
      <c r="A71" s="4">
        <v>66</v>
      </c>
      <c r="B71" s="140" t="s">
        <v>72</v>
      </c>
      <c r="C71" s="129">
        <f t="shared" ref="C71:C110" si="1">SUM(D71:H71)</f>
        <v>11258378</v>
      </c>
      <c r="D71" s="122">
        <f>D20+D28+D39+D61+D64+D66+D70</f>
        <v>9931025</v>
      </c>
      <c r="E71" s="122">
        <f>E20+E28+E39+E61+E64+E66+E70</f>
        <v>0</v>
      </c>
      <c r="F71" s="122">
        <f>F20+F28+F39+F61+F64+F66+F70</f>
        <v>1327353</v>
      </c>
      <c r="G71" s="122">
        <f>G20+G28+G39+G61+G64+G66+G70</f>
        <v>0</v>
      </c>
      <c r="H71" s="122">
        <f>H20+H28+H39+H61+H64+H66+H70</f>
        <v>0</v>
      </c>
    </row>
    <row r="72" spans="1:9" ht="25.5" x14ac:dyDescent="0.2">
      <c r="A72" s="4">
        <v>67</v>
      </c>
      <c r="B72" s="130" t="s">
        <v>210</v>
      </c>
      <c r="C72" s="129">
        <f t="shared" si="1"/>
        <v>0</v>
      </c>
      <c r="D72" s="39"/>
      <c r="E72" s="39"/>
      <c r="F72" s="39"/>
      <c r="G72" s="39"/>
      <c r="H72" s="39"/>
    </row>
    <row r="73" spans="1:9" ht="25.5" x14ac:dyDescent="0.2">
      <c r="A73" s="4">
        <v>68</v>
      </c>
      <c r="B73" s="128" t="s">
        <v>211</v>
      </c>
      <c r="C73" s="129">
        <f t="shared" si="1"/>
        <v>0</v>
      </c>
      <c r="D73" s="5"/>
      <c r="E73" s="5"/>
      <c r="F73" s="5"/>
      <c r="G73" s="5"/>
      <c r="H73" s="5"/>
    </row>
    <row r="74" spans="1:9" x14ac:dyDescent="0.2">
      <c r="A74" s="4">
        <v>69</v>
      </c>
      <c r="B74" s="128" t="s">
        <v>73</v>
      </c>
      <c r="C74" s="129">
        <f t="shared" si="1"/>
        <v>0</v>
      </c>
      <c r="D74" s="5"/>
      <c r="E74" s="5"/>
      <c r="F74" s="5"/>
      <c r="G74" s="5"/>
      <c r="H74" s="5"/>
    </row>
    <row r="75" spans="1:9" x14ac:dyDescent="0.2">
      <c r="A75" s="4">
        <v>70</v>
      </c>
      <c r="B75" s="128" t="s">
        <v>212</v>
      </c>
      <c r="C75" s="129">
        <f t="shared" si="1"/>
        <v>7054010</v>
      </c>
      <c r="D75" s="5"/>
      <c r="E75" s="5"/>
      <c r="F75" s="5">
        <v>3466251</v>
      </c>
      <c r="G75" s="5">
        <v>3587759</v>
      </c>
      <c r="H75" s="5"/>
    </row>
    <row r="76" spans="1:9" x14ac:dyDescent="0.2">
      <c r="A76" s="4">
        <v>71</v>
      </c>
      <c r="B76" s="128" t="s">
        <v>74</v>
      </c>
      <c r="C76" s="129">
        <f t="shared" si="1"/>
        <v>7054010</v>
      </c>
      <c r="D76" s="15">
        <f>SUM(D72:D75)</f>
        <v>0</v>
      </c>
      <c r="E76" s="15">
        <f>SUM(E72:E75)</f>
        <v>0</v>
      </c>
      <c r="F76" s="15">
        <f>SUM(F72:F75)</f>
        <v>3466251</v>
      </c>
      <c r="G76" s="15">
        <f>SUM(G72:G75)</f>
        <v>3587759</v>
      </c>
      <c r="H76" s="15">
        <f>SUM(H72:H75)</f>
        <v>0</v>
      </c>
      <c r="I76" s="38"/>
    </row>
    <row r="77" spans="1:9" ht="13.5" thickBot="1" x14ac:dyDescent="0.25">
      <c r="A77" s="4">
        <v>72</v>
      </c>
      <c r="B77" s="141" t="s">
        <v>75</v>
      </c>
      <c r="C77" s="154">
        <f t="shared" si="1"/>
        <v>7054010</v>
      </c>
      <c r="D77" s="18">
        <f>D76</f>
        <v>0</v>
      </c>
      <c r="E77" s="18">
        <f>E76</f>
        <v>0</v>
      </c>
      <c r="F77" s="18">
        <f>F76</f>
        <v>3466251</v>
      </c>
      <c r="G77" s="18">
        <f>G76</f>
        <v>3587759</v>
      </c>
      <c r="H77" s="18">
        <f>H76</f>
        <v>0</v>
      </c>
    </row>
    <row r="78" spans="1:9" ht="13.5" thickBot="1" x14ac:dyDescent="0.25">
      <c r="A78" s="4">
        <v>73</v>
      </c>
      <c r="B78" s="150" t="s">
        <v>38</v>
      </c>
      <c r="C78" s="155">
        <f t="shared" si="1"/>
        <v>18312388</v>
      </c>
      <c r="D78" s="156">
        <f>D71+D77</f>
        <v>9931025</v>
      </c>
      <c r="E78" s="156">
        <f>E71+E77</f>
        <v>0</v>
      </c>
      <c r="F78" s="156">
        <f>F71+F77</f>
        <v>4793604</v>
      </c>
      <c r="G78" s="156">
        <f>G71+G77</f>
        <v>3587759</v>
      </c>
      <c r="H78" s="157">
        <f>H71+H77</f>
        <v>0</v>
      </c>
      <c r="I78" s="38"/>
    </row>
    <row r="79" spans="1:9" ht="13.5" thickTop="1" x14ac:dyDescent="0.2">
      <c r="A79" s="4">
        <v>74</v>
      </c>
      <c r="B79" s="152" t="s">
        <v>3</v>
      </c>
      <c r="C79" s="153">
        <f t="shared" si="1"/>
        <v>2950632</v>
      </c>
      <c r="D79" s="158"/>
      <c r="E79" s="158"/>
      <c r="F79" s="158"/>
      <c r="G79" s="158">
        <v>2950632</v>
      </c>
      <c r="H79" s="158"/>
      <c r="I79" s="38"/>
    </row>
    <row r="80" spans="1:9" ht="25.5" x14ac:dyDescent="0.2">
      <c r="A80" s="4">
        <v>75</v>
      </c>
      <c r="B80" s="147" t="s">
        <v>4</v>
      </c>
      <c r="C80" s="129">
        <f t="shared" si="1"/>
        <v>558845</v>
      </c>
      <c r="D80" s="148"/>
      <c r="E80" s="148"/>
      <c r="F80" s="148"/>
      <c r="G80" s="148">
        <v>558845</v>
      </c>
      <c r="H80" s="148"/>
    </row>
    <row r="81" spans="1:8" x14ac:dyDescent="0.2">
      <c r="A81" s="4">
        <v>76</v>
      </c>
      <c r="B81" s="147" t="s">
        <v>5</v>
      </c>
      <c r="C81" s="129">
        <f t="shared" si="1"/>
        <v>14574161</v>
      </c>
      <c r="D81" s="148">
        <v>9702275</v>
      </c>
      <c r="E81" s="148"/>
      <c r="F81" s="148">
        <v>4793604</v>
      </c>
      <c r="G81" s="148">
        <v>78282</v>
      </c>
      <c r="H81" s="148"/>
    </row>
    <row r="82" spans="1:8" x14ac:dyDescent="0.2">
      <c r="A82" s="4">
        <v>77</v>
      </c>
      <c r="B82" s="22" t="s">
        <v>6</v>
      </c>
      <c r="C82" s="149">
        <f t="shared" si="1"/>
        <v>0</v>
      </c>
      <c r="D82" s="27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49">
        <f t="shared" si="1"/>
        <v>0</v>
      </c>
      <c r="D83" s="25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49">
        <f t="shared" si="1"/>
        <v>0</v>
      </c>
      <c r="D84" s="27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49">
        <f t="shared" si="1"/>
        <v>0</v>
      </c>
      <c r="D85" s="27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49">
        <f t="shared" si="1"/>
        <v>0</v>
      </c>
      <c r="D86" s="27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49">
        <f t="shared" si="1"/>
        <v>0</v>
      </c>
      <c r="D87" s="25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49">
        <f t="shared" si="1"/>
        <v>0</v>
      </c>
      <c r="D88" s="25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49">
        <f t="shared" si="1"/>
        <v>0</v>
      </c>
      <c r="D89" s="3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49">
        <f t="shared" si="1"/>
        <v>0</v>
      </c>
      <c r="D90" s="25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49">
        <f t="shared" si="1"/>
        <v>0</v>
      </c>
      <c r="D91" s="26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215</v>
      </c>
      <c r="C92" s="149">
        <f t="shared" si="1"/>
        <v>0</v>
      </c>
      <c r="D92" s="25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49">
        <f t="shared" si="1"/>
        <v>0</v>
      </c>
      <c r="D93" s="25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49">
        <f t="shared" si="1"/>
        <v>0</v>
      </c>
      <c r="D94" s="25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49">
        <f t="shared" si="1"/>
        <v>0</v>
      </c>
      <c r="D95" s="25"/>
      <c r="E95" s="5"/>
      <c r="F95" s="5"/>
      <c r="G95" s="5"/>
      <c r="H95" s="5"/>
    </row>
    <row r="96" spans="1:8" ht="25.5" x14ac:dyDescent="0.2">
      <c r="A96" s="4">
        <v>91</v>
      </c>
      <c r="B96" s="22" t="s">
        <v>216</v>
      </c>
      <c r="C96" s="149">
        <f t="shared" si="1"/>
        <v>5364380</v>
      </c>
      <c r="D96" s="25">
        <v>5364380</v>
      </c>
      <c r="E96" s="5"/>
      <c r="F96" s="5"/>
      <c r="G96" s="5"/>
      <c r="H96" s="5"/>
    </row>
    <row r="97" spans="1:8" x14ac:dyDescent="0.2">
      <c r="A97" s="4">
        <v>92</v>
      </c>
      <c r="B97" s="22" t="s">
        <v>217</v>
      </c>
      <c r="C97" s="149">
        <f t="shared" si="1"/>
        <v>0</v>
      </c>
      <c r="D97" s="25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49">
        <f t="shared" si="1"/>
        <v>0</v>
      </c>
      <c r="D98" s="25"/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49">
        <f t="shared" si="1"/>
        <v>5364380</v>
      </c>
      <c r="D99" s="30">
        <f>D90+D91+D96+D97+D98</f>
        <v>5364380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49">
        <f t="shared" si="1"/>
        <v>0</v>
      </c>
      <c r="D100" s="25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49">
        <f t="shared" si="1"/>
        <v>254597</v>
      </c>
      <c r="D101" s="25">
        <v>254597</v>
      </c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49">
        <f t="shared" si="1"/>
        <v>0</v>
      </c>
      <c r="D102" s="25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49">
        <f t="shared" si="1"/>
        <v>0</v>
      </c>
      <c r="D103" s="25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49">
        <f t="shared" si="1"/>
        <v>68741.19</v>
      </c>
      <c r="D104" s="25">
        <f>D101*0.27</f>
        <v>68741.19</v>
      </c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49">
        <f t="shared" si="1"/>
        <v>323338.19</v>
      </c>
      <c r="D105" s="30">
        <f>SUM(D100:D104)</f>
        <v>323338.19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49">
        <f t="shared" si="1"/>
        <v>316673</v>
      </c>
      <c r="D106" s="25">
        <v>316673</v>
      </c>
      <c r="E106" s="5"/>
      <c r="F106" s="5"/>
      <c r="G106" s="5"/>
      <c r="H106" s="5"/>
    </row>
    <row r="107" spans="1:8" x14ac:dyDescent="0.2">
      <c r="A107" s="4">
        <v>102</v>
      </c>
      <c r="B107" s="22" t="s">
        <v>218</v>
      </c>
      <c r="C107" s="149">
        <f t="shared" si="1"/>
        <v>0</v>
      </c>
      <c r="D107" s="25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49">
        <f t="shared" si="1"/>
        <v>0</v>
      </c>
      <c r="D108" s="25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49">
        <f t="shared" si="1"/>
        <v>85501.71</v>
      </c>
      <c r="D109" s="25">
        <f>D106*0.27</f>
        <v>85501.71</v>
      </c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49">
        <f t="shared" si="1"/>
        <v>402174.71</v>
      </c>
      <c r="D110" s="30">
        <f>SUM(D106:D109)</f>
        <v>402174.71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31</v>
      </c>
      <c r="C111" s="149">
        <f>SUM(D111:H111)</f>
        <v>0</v>
      </c>
      <c r="D111" s="27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ht="25.5" x14ac:dyDescent="0.2">
      <c r="A112" s="4">
        <v>107</v>
      </c>
      <c r="B112" s="22" t="s">
        <v>219</v>
      </c>
      <c r="C112" s="149">
        <f t="shared" ref="C112:C121" si="2">SUM(D112:H112)</f>
        <v>0</v>
      </c>
      <c r="D112" s="25"/>
      <c r="E112" s="5"/>
      <c r="F112" s="5"/>
      <c r="G112" s="5"/>
      <c r="H112" s="5"/>
    </row>
    <row r="113" spans="1:8" x14ac:dyDescent="0.2">
      <c r="A113" s="4">
        <v>108</v>
      </c>
      <c r="B113" s="22" t="s">
        <v>220</v>
      </c>
      <c r="C113" s="149">
        <f t="shared" si="2"/>
        <v>0</v>
      </c>
      <c r="D113" s="25"/>
      <c r="E113" s="5"/>
      <c r="F113" s="5"/>
      <c r="G113" s="5"/>
      <c r="H113" s="5"/>
    </row>
    <row r="114" spans="1:8" x14ac:dyDescent="0.2">
      <c r="A114" s="4">
        <v>109</v>
      </c>
      <c r="B114" s="22" t="s">
        <v>221</v>
      </c>
      <c r="C114" s="149">
        <f t="shared" si="2"/>
        <v>146000</v>
      </c>
      <c r="D114" s="25">
        <v>146000</v>
      </c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49">
        <f t="shared" si="2"/>
        <v>0</v>
      </c>
      <c r="D115" s="3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49">
        <f t="shared" si="2"/>
        <v>24173530.899999999</v>
      </c>
      <c r="D116" s="31">
        <f>D79+D80+D81+D89+D99+D105+D110+D115</f>
        <v>15792167.9</v>
      </c>
      <c r="E116" s="10">
        <f>E79+E80+E81+E89+E99+E105+E110+E115</f>
        <v>0</v>
      </c>
      <c r="F116" s="10">
        <f>F79+F80+F81+F89+F99+F105+F110+F115</f>
        <v>4793604</v>
      </c>
      <c r="G116" s="10">
        <f>G79+G80+G81+G89+G99+G105+G110+G115</f>
        <v>3587759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49">
        <f t="shared" si="2"/>
        <v>0</v>
      </c>
      <c r="D117" s="25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49">
        <f t="shared" si="2"/>
        <v>7054010</v>
      </c>
      <c r="D118" s="25">
        <v>7054010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49">
        <f t="shared" si="2"/>
        <v>7054010</v>
      </c>
      <c r="D119" s="27">
        <f>SUM(D117:D118)</f>
        <v>7054010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24" t="s">
        <v>37</v>
      </c>
      <c r="C120" s="149">
        <f t="shared" si="2"/>
        <v>7054010</v>
      </c>
      <c r="D120" s="32">
        <f>D119</f>
        <v>7054010</v>
      </c>
      <c r="E120" s="11">
        <f>E119</f>
        <v>0</v>
      </c>
      <c r="F120" s="11">
        <f>F119</f>
        <v>0</v>
      </c>
      <c r="G120" s="11">
        <f>G119</f>
        <v>0</v>
      </c>
      <c r="H120" s="11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49">
        <f t="shared" si="2"/>
        <v>31227540.899999999</v>
      </c>
      <c r="D121" s="19">
        <f>D116+D120</f>
        <v>22846177.899999999</v>
      </c>
      <c r="E121" s="12">
        <f>E116+E120</f>
        <v>0</v>
      </c>
      <c r="F121" s="12">
        <f>F116+F120</f>
        <v>4793604</v>
      </c>
      <c r="G121" s="12">
        <f>G116+G120</f>
        <v>3587759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817E-C01D-4753-8AC8-559818FB157A}">
  <dimension ref="A1:H122"/>
  <sheetViews>
    <sheetView workbookViewId="0">
      <pane ySplit="6" topLeftCell="A90" activePane="bottomLeft" state="frozen"/>
      <selection pane="bottomLeft" activeCell="D119" sqref="D119"/>
    </sheetView>
  </sheetViews>
  <sheetFormatPr defaultRowHeight="12.75" x14ac:dyDescent="0.2"/>
  <cols>
    <col min="1" max="1" width="5.7109375" style="123" customWidth="1"/>
    <col min="2" max="2" width="50" style="123" customWidth="1"/>
    <col min="3" max="3" width="14.7109375" style="123" customWidth="1"/>
    <col min="4" max="8" width="12.7109375" style="123" customWidth="1"/>
    <col min="9" max="255" width="9.140625" style="123"/>
    <col min="256" max="256" width="5.7109375" style="123" customWidth="1"/>
    <col min="257" max="257" width="50" style="123" customWidth="1"/>
    <col min="258" max="258" width="28.85546875" style="123" customWidth="1"/>
    <col min="259" max="511" width="9.140625" style="123"/>
    <col min="512" max="512" width="5.7109375" style="123" customWidth="1"/>
    <col min="513" max="513" width="50" style="123" customWidth="1"/>
    <col min="514" max="514" width="28.85546875" style="123" customWidth="1"/>
    <col min="515" max="767" width="9.140625" style="123"/>
    <col min="768" max="768" width="5.7109375" style="123" customWidth="1"/>
    <col min="769" max="769" width="50" style="123" customWidth="1"/>
    <col min="770" max="770" width="28.85546875" style="123" customWidth="1"/>
    <col min="771" max="1023" width="9.140625" style="123"/>
    <col min="1024" max="1024" width="5.7109375" style="123" customWidth="1"/>
    <col min="1025" max="1025" width="50" style="123" customWidth="1"/>
    <col min="1026" max="1026" width="28.85546875" style="123" customWidth="1"/>
    <col min="1027" max="1279" width="9.140625" style="123"/>
    <col min="1280" max="1280" width="5.7109375" style="123" customWidth="1"/>
    <col min="1281" max="1281" width="50" style="123" customWidth="1"/>
    <col min="1282" max="1282" width="28.85546875" style="123" customWidth="1"/>
    <col min="1283" max="1535" width="9.140625" style="123"/>
    <col min="1536" max="1536" width="5.7109375" style="123" customWidth="1"/>
    <col min="1537" max="1537" width="50" style="123" customWidth="1"/>
    <col min="1538" max="1538" width="28.85546875" style="123" customWidth="1"/>
    <col min="1539" max="1791" width="9.140625" style="123"/>
    <col min="1792" max="1792" width="5.7109375" style="123" customWidth="1"/>
    <col min="1793" max="1793" width="50" style="123" customWidth="1"/>
    <col min="1794" max="1794" width="28.85546875" style="123" customWidth="1"/>
    <col min="1795" max="2047" width="9.140625" style="123"/>
    <col min="2048" max="2048" width="5.7109375" style="123" customWidth="1"/>
    <col min="2049" max="2049" width="50" style="123" customWidth="1"/>
    <col min="2050" max="2050" width="28.85546875" style="123" customWidth="1"/>
    <col min="2051" max="2303" width="9.140625" style="123"/>
    <col min="2304" max="2304" width="5.7109375" style="123" customWidth="1"/>
    <col min="2305" max="2305" width="50" style="123" customWidth="1"/>
    <col min="2306" max="2306" width="28.85546875" style="123" customWidth="1"/>
    <col min="2307" max="2559" width="9.140625" style="123"/>
    <col min="2560" max="2560" width="5.7109375" style="123" customWidth="1"/>
    <col min="2561" max="2561" width="50" style="123" customWidth="1"/>
    <col min="2562" max="2562" width="28.85546875" style="123" customWidth="1"/>
    <col min="2563" max="2815" width="9.140625" style="123"/>
    <col min="2816" max="2816" width="5.7109375" style="123" customWidth="1"/>
    <col min="2817" max="2817" width="50" style="123" customWidth="1"/>
    <col min="2818" max="2818" width="28.85546875" style="123" customWidth="1"/>
    <col min="2819" max="3071" width="9.140625" style="123"/>
    <col min="3072" max="3072" width="5.7109375" style="123" customWidth="1"/>
    <col min="3073" max="3073" width="50" style="123" customWidth="1"/>
    <col min="3074" max="3074" width="28.85546875" style="123" customWidth="1"/>
    <col min="3075" max="3327" width="9.140625" style="123"/>
    <col min="3328" max="3328" width="5.7109375" style="123" customWidth="1"/>
    <col min="3329" max="3329" width="50" style="123" customWidth="1"/>
    <col min="3330" max="3330" width="28.85546875" style="123" customWidth="1"/>
    <col min="3331" max="3583" width="9.140625" style="123"/>
    <col min="3584" max="3584" width="5.7109375" style="123" customWidth="1"/>
    <col min="3585" max="3585" width="50" style="123" customWidth="1"/>
    <col min="3586" max="3586" width="28.85546875" style="123" customWidth="1"/>
    <col min="3587" max="3839" width="9.140625" style="123"/>
    <col min="3840" max="3840" width="5.7109375" style="123" customWidth="1"/>
    <col min="3841" max="3841" width="50" style="123" customWidth="1"/>
    <col min="3842" max="3842" width="28.85546875" style="123" customWidth="1"/>
    <col min="3843" max="4095" width="9.140625" style="123"/>
    <col min="4096" max="4096" width="5.7109375" style="123" customWidth="1"/>
    <col min="4097" max="4097" width="50" style="123" customWidth="1"/>
    <col min="4098" max="4098" width="28.85546875" style="123" customWidth="1"/>
    <col min="4099" max="4351" width="9.140625" style="123"/>
    <col min="4352" max="4352" width="5.7109375" style="123" customWidth="1"/>
    <col min="4353" max="4353" width="50" style="123" customWidth="1"/>
    <col min="4354" max="4354" width="28.85546875" style="123" customWidth="1"/>
    <col min="4355" max="4607" width="9.140625" style="123"/>
    <col min="4608" max="4608" width="5.7109375" style="123" customWidth="1"/>
    <col min="4609" max="4609" width="50" style="123" customWidth="1"/>
    <col min="4610" max="4610" width="28.85546875" style="123" customWidth="1"/>
    <col min="4611" max="4863" width="9.140625" style="123"/>
    <col min="4864" max="4864" width="5.7109375" style="123" customWidth="1"/>
    <col min="4865" max="4865" width="50" style="123" customWidth="1"/>
    <col min="4866" max="4866" width="28.85546875" style="123" customWidth="1"/>
    <col min="4867" max="5119" width="9.140625" style="123"/>
    <col min="5120" max="5120" width="5.7109375" style="123" customWidth="1"/>
    <col min="5121" max="5121" width="50" style="123" customWidth="1"/>
    <col min="5122" max="5122" width="28.85546875" style="123" customWidth="1"/>
    <col min="5123" max="5375" width="9.140625" style="123"/>
    <col min="5376" max="5376" width="5.7109375" style="123" customWidth="1"/>
    <col min="5377" max="5377" width="50" style="123" customWidth="1"/>
    <col min="5378" max="5378" width="28.85546875" style="123" customWidth="1"/>
    <col min="5379" max="5631" width="9.140625" style="123"/>
    <col min="5632" max="5632" width="5.7109375" style="123" customWidth="1"/>
    <col min="5633" max="5633" width="50" style="123" customWidth="1"/>
    <col min="5634" max="5634" width="28.85546875" style="123" customWidth="1"/>
    <col min="5635" max="5887" width="9.140625" style="123"/>
    <col min="5888" max="5888" width="5.7109375" style="123" customWidth="1"/>
    <col min="5889" max="5889" width="50" style="123" customWidth="1"/>
    <col min="5890" max="5890" width="28.85546875" style="123" customWidth="1"/>
    <col min="5891" max="6143" width="9.140625" style="123"/>
    <col min="6144" max="6144" width="5.7109375" style="123" customWidth="1"/>
    <col min="6145" max="6145" width="50" style="123" customWidth="1"/>
    <col min="6146" max="6146" width="28.85546875" style="123" customWidth="1"/>
    <col min="6147" max="6399" width="9.140625" style="123"/>
    <col min="6400" max="6400" width="5.7109375" style="123" customWidth="1"/>
    <col min="6401" max="6401" width="50" style="123" customWidth="1"/>
    <col min="6402" max="6402" width="28.85546875" style="123" customWidth="1"/>
    <col min="6403" max="6655" width="9.140625" style="123"/>
    <col min="6656" max="6656" width="5.7109375" style="123" customWidth="1"/>
    <col min="6657" max="6657" width="50" style="123" customWidth="1"/>
    <col min="6658" max="6658" width="28.85546875" style="123" customWidth="1"/>
    <col min="6659" max="6911" width="9.140625" style="123"/>
    <col min="6912" max="6912" width="5.7109375" style="123" customWidth="1"/>
    <col min="6913" max="6913" width="50" style="123" customWidth="1"/>
    <col min="6914" max="6914" width="28.85546875" style="123" customWidth="1"/>
    <col min="6915" max="7167" width="9.140625" style="123"/>
    <col min="7168" max="7168" width="5.7109375" style="123" customWidth="1"/>
    <col min="7169" max="7169" width="50" style="123" customWidth="1"/>
    <col min="7170" max="7170" width="28.85546875" style="123" customWidth="1"/>
    <col min="7171" max="7423" width="9.140625" style="123"/>
    <col min="7424" max="7424" width="5.7109375" style="123" customWidth="1"/>
    <col min="7425" max="7425" width="50" style="123" customWidth="1"/>
    <col min="7426" max="7426" width="28.85546875" style="123" customWidth="1"/>
    <col min="7427" max="7679" width="9.140625" style="123"/>
    <col min="7680" max="7680" width="5.7109375" style="123" customWidth="1"/>
    <col min="7681" max="7681" width="50" style="123" customWidth="1"/>
    <col min="7682" max="7682" width="28.85546875" style="123" customWidth="1"/>
    <col min="7683" max="7935" width="9.140625" style="123"/>
    <col min="7936" max="7936" width="5.7109375" style="123" customWidth="1"/>
    <col min="7937" max="7937" width="50" style="123" customWidth="1"/>
    <col min="7938" max="7938" width="28.85546875" style="123" customWidth="1"/>
    <col min="7939" max="8191" width="9.140625" style="123"/>
    <col min="8192" max="8192" width="5.7109375" style="123" customWidth="1"/>
    <col min="8193" max="8193" width="50" style="123" customWidth="1"/>
    <col min="8194" max="8194" width="28.85546875" style="123" customWidth="1"/>
    <col min="8195" max="8447" width="9.140625" style="123"/>
    <col min="8448" max="8448" width="5.7109375" style="123" customWidth="1"/>
    <col min="8449" max="8449" width="50" style="123" customWidth="1"/>
    <col min="8450" max="8450" width="28.85546875" style="123" customWidth="1"/>
    <col min="8451" max="8703" width="9.140625" style="123"/>
    <col min="8704" max="8704" width="5.7109375" style="123" customWidth="1"/>
    <col min="8705" max="8705" width="50" style="123" customWidth="1"/>
    <col min="8706" max="8706" width="28.85546875" style="123" customWidth="1"/>
    <col min="8707" max="8959" width="9.140625" style="123"/>
    <col min="8960" max="8960" width="5.7109375" style="123" customWidth="1"/>
    <col min="8961" max="8961" width="50" style="123" customWidth="1"/>
    <col min="8962" max="8962" width="28.85546875" style="123" customWidth="1"/>
    <col min="8963" max="9215" width="9.140625" style="123"/>
    <col min="9216" max="9216" width="5.7109375" style="123" customWidth="1"/>
    <col min="9217" max="9217" width="50" style="123" customWidth="1"/>
    <col min="9218" max="9218" width="28.85546875" style="123" customWidth="1"/>
    <col min="9219" max="9471" width="9.140625" style="123"/>
    <col min="9472" max="9472" width="5.7109375" style="123" customWidth="1"/>
    <col min="9473" max="9473" width="50" style="123" customWidth="1"/>
    <col min="9474" max="9474" width="28.85546875" style="123" customWidth="1"/>
    <col min="9475" max="9727" width="9.140625" style="123"/>
    <col min="9728" max="9728" width="5.7109375" style="123" customWidth="1"/>
    <col min="9729" max="9729" width="50" style="123" customWidth="1"/>
    <col min="9730" max="9730" width="28.85546875" style="123" customWidth="1"/>
    <col min="9731" max="9983" width="9.140625" style="123"/>
    <col min="9984" max="9984" width="5.7109375" style="123" customWidth="1"/>
    <col min="9985" max="9985" width="50" style="123" customWidth="1"/>
    <col min="9986" max="9986" width="28.85546875" style="123" customWidth="1"/>
    <col min="9987" max="10239" width="9.140625" style="123"/>
    <col min="10240" max="10240" width="5.7109375" style="123" customWidth="1"/>
    <col min="10241" max="10241" width="50" style="123" customWidth="1"/>
    <col min="10242" max="10242" width="28.85546875" style="123" customWidth="1"/>
    <col min="10243" max="10495" width="9.140625" style="123"/>
    <col min="10496" max="10496" width="5.7109375" style="123" customWidth="1"/>
    <col min="10497" max="10497" width="50" style="123" customWidth="1"/>
    <col min="10498" max="10498" width="28.85546875" style="123" customWidth="1"/>
    <col min="10499" max="10751" width="9.140625" style="123"/>
    <col min="10752" max="10752" width="5.7109375" style="123" customWidth="1"/>
    <col min="10753" max="10753" width="50" style="123" customWidth="1"/>
    <col min="10754" max="10754" width="28.85546875" style="123" customWidth="1"/>
    <col min="10755" max="11007" width="9.140625" style="123"/>
    <col min="11008" max="11008" width="5.7109375" style="123" customWidth="1"/>
    <col min="11009" max="11009" width="50" style="123" customWidth="1"/>
    <col min="11010" max="11010" width="28.85546875" style="123" customWidth="1"/>
    <col min="11011" max="11263" width="9.140625" style="123"/>
    <col min="11264" max="11264" width="5.7109375" style="123" customWidth="1"/>
    <col min="11265" max="11265" width="50" style="123" customWidth="1"/>
    <col min="11266" max="11266" width="28.85546875" style="123" customWidth="1"/>
    <col min="11267" max="11519" width="9.140625" style="123"/>
    <col min="11520" max="11520" width="5.7109375" style="123" customWidth="1"/>
    <col min="11521" max="11521" width="50" style="123" customWidth="1"/>
    <col min="11522" max="11522" width="28.85546875" style="123" customWidth="1"/>
    <col min="11523" max="11775" width="9.140625" style="123"/>
    <col min="11776" max="11776" width="5.7109375" style="123" customWidth="1"/>
    <col min="11777" max="11777" width="50" style="123" customWidth="1"/>
    <col min="11778" max="11778" width="28.85546875" style="123" customWidth="1"/>
    <col min="11779" max="12031" width="9.140625" style="123"/>
    <col min="12032" max="12032" width="5.7109375" style="123" customWidth="1"/>
    <col min="12033" max="12033" width="50" style="123" customWidth="1"/>
    <col min="12034" max="12034" width="28.85546875" style="123" customWidth="1"/>
    <col min="12035" max="12287" width="9.140625" style="123"/>
    <col min="12288" max="12288" width="5.7109375" style="123" customWidth="1"/>
    <col min="12289" max="12289" width="50" style="123" customWidth="1"/>
    <col min="12290" max="12290" width="28.85546875" style="123" customWidth="1"/>
    <col min="12291" max="12543" width="9.140625" style="123"/>
    <col min="12544" max="12544" width="5.7109375" style="123" customWidth="1"/>
    <col min="12545" max="12545" width="50" style="123" customWidth="1"/>
    <col min="12546" max="12546" width="28.85546875" style="123" customWidth="1"/>
    <col min="12547" max="12799" width="9.140625" style="123"/>
    <col min="12800" max="12800" width="5.7109375" style="123" customWidth="1"/>
    <col min="12801" max="12801" width="50" style="123" customWidth="1"/>
    <col min="12802" max="12802" width="28.85546875" style="123" customWidth="1"/>
    <col min="12803" max="13055" width="9.140625" style="123"/>
    <col min="13056" max="13056" width="5.7109375" style="123" customWidth="1"/>
    <col min="13057" max="13057" width="50" style="123" customWidth="1"/>
    <col min="13058" max="13058" width="28.85546875" style="123" customWidth="1"/>
    <col min="13059" max="13311" width="9.140625" style="123"/>
    <col min="13312" max="13312" width="5.7109375" style="123" customWidth="1"/>
    <col min="13313" max="13313" width="50" style="123" customWidth="1"/>
    <col min="13314" max="13314" width="28.85546875" style="123" customWidth="1"/>
    <col min="13315" max="13567" width="9.140625" style="123"/>
    <col min="13568" max="13568" width="5.7109375" style="123" customWidth="1"/>
    <col min="13569" max="13569" width="50" style="123" customWidth="1"/>
    <col min="13570" max="13570" width="28.85546875" style="123" customWidth="1"/>
    <col min="13571" max="13823" width="9.140625" style="123"/>
    <col min="13824" max="13824" width="5.7109375" style="123" customWidth="1"/>
    <col min="13825" max="13825" width="50" style="123" customWidth="1"/>
    <col min="13826" max="13826" width="28.85546875" style="123" customWidth="1"/>
    <col min="13827" max="14079" width="9.140625" style="123"/>
    <col min="14080" max="14080" width="5.7109375" style="123" customWidth="1"/>
    <col min="14081" max="14081" width="50" style="123" customWidth="1"/>
    <col min="14082" max="14082" width="28.85546875" style="123" customWidth="1"/>
    <col min="14083" max="14335" width="9.140625" style="123"/>
    <col min="14336" max="14336" width="5.7109375" style="123" customWidth="1"/>
    <col min="14337" max="14337" width="50" style="123" customWidth="1"/>
    <col min="14338" max="14338" width="28.85546875" style="123" customWidth="1"/>
    <col min="14339" max="14591" width="9.140625" style="123"/>
    <col min="14592" max="14592" width="5.7109375" style="123" customWidth="1"/>
    <col min="14593" max="14593" width="50" style="123" customWidth="1"/>
    <col min="14594" max="14594" width="28.85546875" style="123" customWidth="1"/>
    <col min="14595" max="14847" width="9.140625" style="123"/>
    <col min="14848" max="14848" width="5.7109375" style="123" customWidth="1"/>
    <col min="14849" max="14849" width="50" style="123" customWidth="1"/>
    <col min="14850" max="14850" width="28.85546875" style="123" customWidth="1"/>
    <col min="14851" max="15103" width="9.140625" style="123"/>
    <col min="15104" max="15104" width="5.7109375" style="123" customWidth="1"/>
    <col min="15105" max="15105" width="50" style="123" customWidth="1"/>
    <col min="15106" max="15106" width="28.85546875" style="123" customWidth="1"/>
    <col min="15107" max="15359" width="9.140625" style="123"/>
    <col min="15360" max="15360" width="5.7109375" style="123" customWidth="1"/>
    <col min="15361" max="15361" width="50" style="123" customWidth="1"/>
    <col min="15362" max="15362" width="28.85546875" style="123" customWidth="1"/>
    <col min="15363" max="15615" width="9.140625" style="123"/>
    <col min="15616" max="15616" width="5.7109375" style="123" customWidth="1"/>
    <col min="15617" max="15617" width="50" style="123" customWidth="1"/>
    <col min="15618" max="15618" width="28.85546875" style="123" customWidth="1"/>
    <col min="15619" max="15871" width="9.140625" style="123"/>
    <col min="15872" max="15872" width="5.7109375" style="123" customWidth="1"/>
    <col min="15873" max="15873" width="50" style="123" customWidth="1"/>
    <col min="15874" max="15874" width="28.85546875" style="123" customWidth="1"/>
    <col min="15875" max="16127" width="9.140625" style="123"/>
    <col min="16128" max="16128" width="5.7109375" style="123" customWidth="1"/>
    <col min="16129" max="16129" width="50" style="123" customWidth="1"/>
    <col min="16130" max="16130" width="28.85546875" style="123" customWidth="1"/>
    <col min="16131" max="16384" width="9.140625" style="123"/>
  </cols>
  <sheetData>
    <row r="1" spans="1:8" x14ac:dyDescent="0.2">
      <c r="B1" s="124" t="s">
        <v>171</v>
      </c>
      <c r="F1" s="123" t="s">
        <v>819</v>
      </c>
    </row>
    <row r="2" spans="1:8" x14ac:dyDescent="0.2">
      <c r="B2" s="124" t="s">
        <v>172</v>
      </c>
      <c r="C2" s="125"/>
      <c r="F2" s="380" t="s">
        <v>436</v>
      </c>
    </row>
    <row r="3" spans="1:8" x14ac:dyDescent="0.2">
      <c r="C3" s="13"/>
      <c r="F3" s="123" t="s">
        <v>77</v>
      </c>
    </row>
    <row r="4" spans="1:8" x14ac:dyDescent="0.2">
      <c r="B4" s="126" t="s">
        <v>229</v>
      </c>
      <c r="C4" s="127" t="s">
        <v>173</v>
      </c>
    </row>
    <row r="5" spans="1:8" ht="38.25" x14ac:dyDescent="0.2">
      <c r="A5" s="1" t="s">
        <v>1</v>
      </c>
      <c r="B5" s="2" t="s">
        <v>2</v>
      </c>
      <c r="C5" s="3" t="s">
        <v>174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28" t="s">
        <v>176</v>
      </c>
      <c r="C7" s="129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28" t="s">
        <v>177</v>
      </c>
      <c r="C8" s="129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28" t="s">
        <v>178</v>
      </c>
      <c r="C9" s="129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28" t="s">
        <v>179</v>
      </c>
      <c r="C10" s="129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8" t="s">
        <v>153</v>
      </c>
      <c r="C11" s="129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180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8" t="s">
        <v>181</v>
      </c>
      <c r="C15" s="129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28" t="s">
        <v>182</v>
      </c>
      <c r="C16" s="12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28" t="s">
        <v>183</v>
      </c>
      <c r="C17" s="129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28" t="s">
        <v>184</v>
      </c>
      <c r="C18" s="129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28" t="s">
        <v>185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8" t="s">
        <v>48</v>
      </c>
      <c r="C21" s="129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186</v>
      </c>
      <c r="C22" s="129">
        <f t="shared" si="0"/>
        <v>0</v>
      </c>
      <c r="D22" s="134"/>
      <c r="E22" s="134"/>
      <c r="F22" s="134"/>
      <c r="G22" s="134"/>
      <c r="H22" s="134"/>
    </row>
    <row r="23" spans="1:8" x14ac:dyDescent="0.2">
      <c r="A23" s="4">
        <v>18</v>
      </c>
      <c r="B23" s="128" t="s">
        <v>187</v>
      </c>
      <c r="C23" s="129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8" t="s">
        <v>188</v>
      </c>
      <c r="C24" s="129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8" t="s">
        <v>189</v>
      </c>
      <c r="C25" s="129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28" t="s">
        <v>190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191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7454414</v>
      </c>
      <c r="D29" s="14">
        <f>SUM(D30:D31)</f>
        <v>7454414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7454414</v>
      </c>
      <c r="D30" s="5">
        <v>7454414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28" t="s">
        <v>192</v>
      </c>
      <c r="C33" s="129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28" t="s">
        <v>193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194</v>
      </c>
      <c r="C37" s="129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28" t="s">
        <v>195</v>
      </c>
      <c r="C38" s="12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7454414</v>
      </c>
      <c r="D39" s="6">
        <f>D29+D35+D36</f>
        <v>7454414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196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37" t="s">
        <v>197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37" t="s">
        <v>198</v>
      </c>
      <c r="C44" s="129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37" t="s">
        <v>199</v>
      </c>
      <c r="C45" s="129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28" t="s">
        <v>59</v>
      </c>
      <c r="C46" s="129">
        <f t="shared" si="0"/>
        <v>0</v>
      </c>
      <c r="D46" s="16">
        <f>SUM(D47:D48)</f>
        <v>0</v>
      </c>
      <c r="E46" s="16">
        <f>SUM(E47:E48)</f>
        <v>0</v>
      </c>
      <c r="F46" s="16">
        <f>SUM(F47:F48)</f>
        <v>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28" t="s">
        <v>200</v>
      </c>
      <c r="C49" s="129">
        <f t="shared" si="0"/>
        <v>0</v>
      </c>
      <c r="D49" s="16">
        <f>SUM(D50:D53)</f>
        <v>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201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8" t="s">
        <v>202</v>
      </c>
      <c r="C52" s="129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28" t="s">
        <v>63</v>
      </c>
      <c r="C53" s="129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128" t="s">
        <v>203</v>
      </c>
      <c r="C54" s="12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28" t="s">
        <v>204</v>
      </c>
      <c r="C55" s="129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28" t="s">
        <v>205</v>
      </c>
      <c r="C57" s="129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28" t="s">
        <v>206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28" t="s">
        <v>65</v>
      </c>
      <c r="C59" s="129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28" t="s">
        <v>207</v>
      </c>
      <c r="C60" s="129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133" t="s">
        <v>66</v>
      </c>
      <c r="C61" s="129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28" t="s">
        <v>208</v>
      </c>
      <c r="C62" s="129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128" t="s">
        <v>209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33" t="s">
        <v>67</v>
      </c>
      <c r="C64" s="129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38" t="s">
        <v>101</v>
      </c>
      <c r="C65" s="129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61</v>
      </c>
      <c r="B66" s="139" t="s">
        <v>100</v>
      </c>
      <c r="C66" s="129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28" t="s">
        <v>69</v>
      </c>
      <c r="C68" s="129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28" t="s">
        <v>70</v>
      </c>
      <c r="C69" s="129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33" t="s">
        <v>71</v>
      </c>
      <c r="C70" s="129">
        <f t="shared" si="0"/>
        <v>0</v>
      </c>
      <c r="D70" s="17">
        <f>SUM(D67:D69)</f>
        <v>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0" t="s">
        <v>72</v>
      </c>
      <c r="C71" s="129">
        <f t="shared" ref="C71:C110" si="1">SUM(D71:H71)</f>
        <v>7454414</v>
      </c>
      <c r="D71" s="122">
        <f>D20+D28+D39+D61+D64+D66+D70</f>
        <v>7454414</v>
      </c>
      <c r="E71" s="122">
        <f>E20+E28+E39+E61+E64+E66+E70</f>
        <v>0</v>
      </c>
      <c r="F71" s="122">
        <f>F20+F28+F39+F61+F64+F66+F70</f>
        <v>0</v>
      </c>
      <c r="G71" s="122">
        <f>G20+G28+G39+G61+G64+G66+G70</f>
        <v>0</v>
      </c>
      <c r="H71" s="122">
        <f>H20+H28+H39+H61+H64+H66+H70</f>
        <v>0</v>
      </c>
    </row>
    <row r="72" spans="1:8" ht="25.5" x14ac:dyDescent="0.2">
      <c r="A72" s="4">
        <v>67</v>
      </c>
      <c r="B72" s="130" t="s">
        <v>210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68</v>
      </c>
      <c r="B73" s="128" t="s">
        <v>211</v>
      </c>
      <c r="C73" s="129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28" t="s">
        <v>73</v>
      </c>
      <c r="C74" s="129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28" t="s">
        <v>212</v>
      </c>
      <c r="C75" s="129">
        <f t="shared" si="1"/>
        <v>7454414</v>
      </c>
      <c r="D75" s="5"/>
      <c r="E75" s="5">
        <v>7454414</v>
      </c>
      <c r="F75" s="5"/>
      <c r="G75" s="5"/>
      <c r="H75" s="5"/>
    </row>
    <row r="76" spans="1:8" x14ac:dyDescent="0.2">
      <c r="A76" s="4">
        <v>71</v>
      </c>
      <c r="B76" s="128" t="s">
        <v>74</v>
      </c>
      <c r="C76" s="129">
        <f t="shared" si="1"/>
        <v>7454414</v>
      </c>
      <c r="D76" s="15">
        <f>SUM(D72:D75)</f>
        <v>0</v>
      </c>
      <c r="E76" s="15">
        <f>SUM(E72:E75)</f>
        <v>7454414</v>
      </c>
      <c r="F76" s="15">
        <f>SUM(F72:F75)</f>
        <v>0</v>
      </c>
      <c r="G76" s="15">
        <f>SUM(G72:G75)</f>
        <v>0</v>
      </c>
      <c r="H76" s="15">
        <f>SUM(H72:H75)</f>
        <v>0</v>
      </c>
    </row>
    <row r="77" spans="1:8" ht="13.5" thickBot="1" x14ac:dyDescent="0.25">
      <c r="A77" s="4">
        <v>72</v>
      </c>
      <c r="B77" s="141" t="s">
        <v>75</v>
      </c>
      <c r="C77" s="154">
        <f t="shared" si="1"/>
        <v>7454414</v>
      </c>
      <c r="D77" s="18">
        <f>D76</f>
        <v>0</v>
      </c>
      <c r="E77" s="18">
        <f>E76</f>
        <v>7454414</v>
      </c>
      <c r="F77" s="18">
        <f>F76</f>
        <v>0</v>
      </c>
      <c r="G77" s="18">
        <f>G76</f>
        <v>0</v>
      </c>
      <c r="H77" s="18">
        <f>H76</f>
        <v>0</v>
      </c>
    </row>
    <row r="78" spans="1:8" ht="13.5" thickBot="1" x14ac:dyDescent="0.25">
      <c r="A78" s="4">
        <v>73</v>
      </c>
      <c r="B78" s="150" t="s">
        <v>38</v>
      </c>
      <c r="C78" s="155">
        <f t="shared" si="1"/>
        <v>14908828</v>
      </c>
      <c r="D78" s="156">
        <f>D71+D77</f>
        <v>7454414</v>
      </c>
      <c r="E78" s="156">
        <f>E71+E77</f>
        <v>7454414</v>
      </c>
      <c r="F78" s="156">
        <f>F71+F77</f>
        <v>0</v>
      </c>
      <c r="G78" s="156">
        <f>G71+G77</f>
        <v>0</v>
      </c>
      <c r="H78" s="157">
        <f>H71+H77</f>
        <v>0</v>
      </c>
    </row>
    <row r="79" spans="1:8" ht="13.5" thickTop="1" x14ac:dyDescent="0.2">
      <c r="A79" s="4">
        <v>74</v>
      </c>
      <c r="B79" s="152" t="s">
        <v>3</v>
      </c>
      <c r="C79" s="153">
        <f t="shared" si="1"/>
        <v>6031919</v>
      </c>
      <c r="D79" s="158"/>
      <c r="E79" s="158">
        <v>6031919</v>
      </c>
      <c r="F79" s="158"/>
      <c r="G79" s="158"/>
      <c r="H79" s="158"/>
    </row>
    <row r="80" spans="1:8" ht="25.5" x14ac:dyDescent="0.2">
      <c r="A80" s="4">
        <v>75</v>
      </c>
      <c r="B80" s="147" t="s">
        <v>4</v>
      </c>
      <c r="C80" s="129">
        <f t="shared" si="1"/>
        <v>1422495</v>
      </c>
      <c r="D80" s="148"/>
      <c r="E80" s="148">
        <v>1422495</v>
      </c>
      <c r="F80" s="148"/>
      <c r="G80" s="148"/>
      <c r="H80" s="148"/>
    </row>
    <row r="81" spans="1:8" x14ac:dyDescent="0.2">
      <c r="A81" s="4">
        <v>76</v>
      </c>
      <c r="B81" s="147" t="s">
        <v>5</v>
      </c>
      <c r="C81" s="129">
        <f t="shared" si="1"/>
        <v>0</v>
      </c>
      <c r="D81" s="148"/>
      <c r="E81" s="148"/>
      <c r="F81" s="148"/>
      <c r="G81" s="148"/>
      <c r="H81" s="148"/>
    </row>
    <row r="82" spans="1:8" x14ac:dyDescent="0.2">
      <c r="A82" s="4">
        <v>77</v>
      </c>
      <c r="B82" s="22" t="s">
        <v>6</v>
      </c>
      <c r="C82" s="149">
        <f t="shared" si="1"/>
        <v>0</v>
      </c>
      <c r="D82" s="27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49">
        <f t="shared" si="1"/>
        <v>0</v>
      </c>
      <c r="D83" s="25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49">
        <f t="shared" si="1"/>
        <v>0</v>
      </c>
      <c r="D84" s="27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49">
        <f t="shared" si="1"/>
        <v>0</v>
      </c>
      <c r="D85" s="27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49">
        <f t="shared" si="1"/>
        <v>0</v>
      </c>
      <c r="D86" s="27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49">
        <f t="shared" si="1"/>
        <v>0</v>
      </c>
      <c r="D87" s="25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49">
        <f t="shared" si="1"/>
        <v>0</v>
      </c>
      <c r="D88" s="25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49">
        <f t="shared" si="1"/>
        <v>0</v>
      </c>
      <c r="D89" s="3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49">
        <f t="shared" si="1"/>
        <v>0</v>
      </c>
      <c r="D90" s="25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49">
        <f t="shared" si="1"/>
        <v>0</v>
      </c>
      <c r="D91" s="26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215</v>
      </c>
      <c r="C92" s="149">
        <f t="shared" si="1"/>
        <v>0</v>
      </c>
      <c r="D92" s="25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49">
        <f t="shared" si="1"/>
        <v>0</v>
      </c>
      <c r="D93" s="25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49">
        <f t="shared" si="1"/>
        <v>0</v>
      </c>
      <c r="D94" s="25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49">
        <f t="shared" si="1"/>
        <v>0</v>
      </c>
      <c r="D95" s="25"/>
      <c r="E95" s="5"/>
      <c r="F95" s="5"/>
      <c r="G95" s="5"/>
      <c r="H95" s="5"/>
    </row>
    <row r="96" spans="1:8" ht="25.5" x14ac:dyDescent="0.2">
      <c r="A96" s="4">
        <v>91</v>
      </c>
      <c r="B96" s="22" t="s">
        <v>216</v>
      </c>
      <c r="C96" s="149">
        <f t="shared" si="1"/>
        <v>0</v>
      </c>
      <c r="D96" s="25"/>
      <c r="E96" s="5"/>
      <c r="F96" s="5"/>
      <c r="G96" s="5"/>
      <c r="H96" s="5"/>
    </row>
    <row r="97" spans="1:8" x14ac:dyDescent="0.2">
      <c r="A97" s="4">
        <v>92</v>
      </c>
      <c r="B97" s="22" t="s">
        <v>217</v>
      </c>
      <c r="C97" s="149">
        <f t="shared" si="1"/>
        <v>0</v>
      </c>
      <c r="D97" s="25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49">
        <f t="shared" si="1"/>
        <v>0</v>
      </c>
      <c r="D98" s="25"/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49">
        <f t="shared" si="1"/>
        <v>0</v>
      </c>
      <c r="D99" s="30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49">
        <f t="shared" si="1"/>
        <v>0</v>
      </c>
      <c r="D100" s="25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49">
        <f t="shared" si="1"/>
        <v>0</v>
      </c>
      <c r="D101" s="25"/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49">
        <f t="shared" si="1"/>
        <v>0</v>
      </c>
      <c r="D102" s="25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49">
        <f t="shared" si="1"/>
        <v>0</v>
      </c>
      <c r="D103" s="25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49">
        <f t="shared" si="1"/>
        <v>0</v>
      </c>
      <c r="D104" s="25"/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49">
        <f t="shared" si="1"/>
        <v>0</v>
      </c>
      <c r="D105" s="3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49">
        <f t="shared" si="1"/>
        <v>0</v>
      </c>
      <c r="D106" s="25"/>
      <c r="E106" s="5"/>
      <c r="F106" s="5"/>
      <c r="G106" s="5"/>
      <c r="H106" s="5"/>
    </row>
    <row r="107" spans="1:8" x14ac:dyDescent="0.2">
      <c r="A107" s="4">
        <v>102</v>
      </c>
      <c r="B107" s="22" t="s">
        <v>218</v>
      </c>
      <c r="C107" s="149">
        <f t="shared" si="1"/>
        <v>0</v>
      </c>
      <c r="D107" s="25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49">
        <f t="shared" si="1"/>
        <v>0</v>
      </c>
      <c r="D108" s="25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49">
        <f t="shared" si="1"/>
        <v>0</v>
      </c>
      <c r="D109" s="25"/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49">
        <f t="shared" si="1"/>
        <v>0</v>
      </c>
      <c r="D110" s="3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31</v>
      </c>
      <c r="C111" s="149">
        <f>SUM(D111:H111)</f>
        <v>0</v>
      </c>
      <c r="D111" s="27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ht="25.5" x14ac:dyDescent="0.2">
      <c r="A112" s="4">
        <v>107</v>
      </c>
      <c r="B112" s="22" t="s">
        <v>219</v>
      </c>
      <c r="C112" s="149">
        <f t="shared" ref="C112:C121" si="2">SUM(D112:H112)</f>
        <v>0</v>
      </c>
      <c r="D112" s="25"/>
      <c r="E112" s="5"/>
      <c r="F112" s="5"/>
      <c r="G112" s="5"/>
      <c r="H112" s="5"/>
    </row>
    <row r="113" spans="1:8" x14ac:dyDescent="0.2">
      <c r="A113" s="4">
        <v>108</v>
      </c>
      <c r="B113" s="22" t="s">
        <v>220</v>
      </c>
      <c r="C113" s="149">
        <f t="shared" si="2"/>
        <v>0</v>
      </c>
      <c r="D113" s="25"/>
      <c r="E113" s="5"/>
      <c r="F113" s="5"/>
      <c r="G113" s="5"/>
      <c r="H113" s="5"/>
    </row>
    <row r="114" spans="1:8" x14ac:dyDescent="0.2">
      <c r="A114" s="4">
        <v>109</v>
      </c>
      <c r="B114" s="22" t="s">
        <v>221</v>
      </c>
      <c r="C114" s="149">
        <f t="shared" si="2"/>
        <v>0</v>
      </c>
      <c r="D114" s="25"/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49">
        <f t="shared" si="2"/>
        <v>0</v>
      </c>
      <c r="D115" s="3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49">
        <f t="shared" si="2"/>
        <v>7454414</v>
      </c>
      <c r="D116" s="31">
        <f>D79+D80+D81+D89+D99+D105+D110+D115</f>
        <v>0</v>
      </c>
      <c r="E116" s="10">
        <f>E79+E80+E81+E89+E99+E105+E110+E115</f>
        <v>7454414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49">
        <f t="shared" si="2"/>
        <v>0</v>
      </c>
      <c r="D117" s="25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49">
        <f t="shared" si="2"/>
        <v>7454414</v>
      </c>
      <c r="D118" s="25">
        <v>7454414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49">
        <f t="shared" si="2"/>
        <v>7454414</v>
      </c>
      <c r="D119" s="27">
        <f>SUM(D117:D118)</f>
        <v>7454414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24" t="s">
        <v>37</v>
      </c>
      <c r="C120" s="149">
        <f t="shared" si="2"/>
        <v>7454414</v>
      </c>
      <c r="D120" s="32">
        <f>D119</f>
        <v>7454414</v>
      </c>
      <c r="E120" s="11">
        <f>E119</f>
        <v>0</v>
      </c>
      <c r="F120" s="11">
        <f>F119</f>
        <v>0</v>
      </c>
      <c r="G120" s="11">
        <f>G119</f>
        <v>0</v>
      </c>
      <c r="H120" s="11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49">
        <f t="shared" si="2"/>
        <v>14908828</v>
      </c>
      <c r="D121" s="19">
        <f>D116+D120</f>
        <v>7454414</v>
      </c>
      <c r="E121" s="12">
        <f>E116+E120</f>
        <v>7454414</v>
      </c>
      <c r="F121" s="12">
        <f>F116+F120</f>
        <v>0</v>
      </c>
      <c r="G121" s="12">
        <f>G116+G120</f>
        <v>0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79B0-C2E5-4432-8B9F-5C78701A9112}">
  <dimension ref="A1:E90"/>
  <sheetViews>
    <sheetView workbookViewId="0">
      <pane ySplit="6" topLeftCell="A19" activePane="bottomLeft" state="frozen"/>
      <selection pane="bottomLeft" activeCell="H11" sqref="H11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D1" s="160" t="s">
        <v>817</v>
      </c>
    </row>
    <row r="2" spans="1:5" x14ac:dyDescent="0.2">
      <c r="B2" s="124" t="s">
        <v>223</v>
      </c>
      <c r="C2" s="125"/>
      <c r="D2" s="160" t="s">
        <v>435</v>
      </c>
    </row>
    <row r="3" spans="1:5" x14ac:dyDescent="0.2">
      <c r="C3" s="13"/>
      <c r="D3" s="160" t="s">
        <v>77</v>
      </c>
    </row>
    <row r="4" spans="1:5" x14ac:dyDescent="0.2">
      <c r="A4" s="1035" t="s">
        <v>818</v>
      </c>
      <c r="B4" s="1002"/>
      <c r="C4" s="1002"/>
      <c r="D4" s="1002"/>
      <c r="E4" s="1002"/>
    </row>
    <row r="5" spans="1:5" ht="30" x14ac:dyDescent="0.2">
      <c r="A5" s="546"/>
      <c r="B5" s="546" t="s">
        <v>423</v>
      </c>
      <c r="C5" s="546" t="s">
        <v>443</v>
      </c>
      <c r="D5" s="546" t="s">
        <v>444</v>
      </c>
      <c r="E5" s="546" t="s">
        <v>445</v>
      </c>
    </row>
    <row r="6" spans="1:5" ht="15" x14ac:dyDescent="0.2">
      <c r="A6" s="539">
        <v>1</v>
      </c>
      <c r="B6" s="539">
        <v>3</v>
      </c>
      <c r="C6" s="539">
        <v>4</v>
      </c>
      <c r="D6" s="539">
        <v>5</v>
      </c>
      <c r="E6" s="539">
        <v>6</v>
      </c>
    </row>
    <row r="7" spans="1:5" ht="25.5" x14ac:dyDescent="0.2">
      <c r="A7" s="540">
        <v>2</v>
      </c>
      <c r="B7" s="541" t="s">
        <v>447</v>
      </c>
      <c r="C7" s="542">
        <v>261880494</v>
      </c>
      <c r="D7" s="542">
        <v>0</v>
      </c>
      <c r="E7" s="542">
        <v>261880494</v>
      </c>
    </row>
    <row r="8" spans="1:5" x14ac:dyDescent="0.2">
      <c r="A8" s="540">
        <v>3</v>
      </c>
      <c r="B8" s="541" t="s">
        <v>449</v>
      </c>
      <c r="C8" s="542">
        <v>38508194</v>
      </c>
      <c r="D8" s="542">
        <v>0</v>
      </c>
      <c r="E8" s="542">
        <v>38508194</v>
      </c>
    </row>
    <row r="9" spans="1:5" x14ac:dyDescent="0.2">
      <c r="A9" s="540">
        <v>4</v>
      </c>
      <c r="B9" s="541" t="s">
        <v>451</v>
      </c>
      <c r="C9" s="542">
        <v>1246496</v>
      </c>
      <c r="D9" s="542">
        <v>0</v>
      </c>
      <c r="E9" s="542">
        <v>1246496</v>
      </c>
    </row>
    <row r="10" spans="1:5" ht="25.5" x14ac:dyDescent="0.2">
      <c r="A10" s="540">
        <v>5</v>
      </c>
      <c r="B10" s="541" t="s">
        <v>453</v>
      </c>
      <c r="C10" s="542">
        <v>737390</v>
      </c>
      <c r="D10" s="542">
        <v>0</v>
      </c>
      <c r="E10" s="542">
        <v>737390</v>
      </c>
    </row>
    <row r="11" spans="1:5" x14ac:dyDescent="0.2">
      <c r="A11" s="540">
        <v>6</v>
      </c>
      <c r="B11" s="541" t="s">
        <v>455</v>
      </c>
      <c r="C11" s="542">
        <v>4227875</v>
      </c>
      <c r="D11" s="542">
        <v>0</v>
      </c>
      <c r="E11" s="542">
        <v>4227875</v>
      </c>
    </row>
    <row r="12" spans="1:5" x14ac:dyDescent="0.2">
      <c r="A12" s="540">
        <v>7</v>
      </c>
      <c r="B12" s="541" t="s">
        <v>457</v>
      </c>
      <c r="C12" s="542">
        <v>6383048</v>
      </c>
      <c r="D12" s="542">
        <v>0</v>
      </c>
      <c r="E12" s="542">
        <v>6383048</v>
      </c>
    </row>
    <row r="13" spans="1:5" x14ac:dyDescent="0.2">
      <c r="A13" s="540">
        <v>8</v>
      </c>
      <c r="B13" s="541" t="s">
        <v>459</v>
      </c>
      <c r="C13" s="542">
        <v>105590</v>
      </c>
      <c r="D13" s="542">
        <v>0</v>
      </c>
      <c r="E13" s="542">
        <v>105590</v>
      </c>
    </row>
    <row r="14" spans="1:5" x14ac:dyDescent="0.2">
      <c r="A14" s="540">
        <v>9</v>
      </c>
      <c r="B14" s="541" t="s">
        <v>461</v>
      </c>
      <c r="C14" s="542">
        <v>1806896</v>
      </c>
      <c r="D14" s="542">
        <v>0</v>
      </c>
      <c r="E14" s="542">
        <v>1806896</v>
      </c>
    </row>
    <row r="15" spans="1:5" x14ac:dyDescent="0.2">
      <c r="A15" s="540">
        <v>10</v>
      </c>
      <c r="B15" s="541" t="s">
        <v>463</v>
      </c>
      <c r="C15" s="542">
        <v>397500</v>
      </c>
      <c r="D15" s="542">
        <v>0</v>
      </c>
      <c r="E15" s="542">
        <v>397500</v>
      </c>
    </row>
    <row r="16" spans="1:5" x14ac:dyDescent="0.2">
      <c r="A16" s="540">
        <v>11</v>
      </c>
      <c r="B16" s="541" t="s">
        <v>464</v>
      </c>
      <c r="C16" s="542">
        <v>727500</v>
      </c>
      <c r="D16" s="542">
        <v>0</v>
      </c>
      <c r="E16" s="542">
        <v>727500</v>
      </c>
    </row>
    <row r="17" spans="1:5" ht="25.5" x14ac:dyDescent="0.2">
      <c r="A17" s="540">
        <v>12</v>
      </c>
      <c r="B17" s="541" t="s">
        <v>466</v>
      </c>
      <c r="C17" s="542">
        <v>9078210</v>
      </c>
      <c r="D17" s="542">
        <v>0</v>
      </c>
      <c r="E17" s="542">
        <v>9078210</v>
      </c>
    </row>
    <row r="18" spans="1:5" ht="25.5" x14ac:dyDescent="0.2">
      <c r="A18" s="540">
        <v>13</v>
      </c>
      <c r="B18" s="541" t="s">
        <v>468</v>
      </c>
      <c r="C18" s="542">
        <v>325099193</v>
      </c>
      <c r="D18" s="542">
        <v>0</v>
      </c>
      <c r="E18" s="542">
        <v>325099193</v>
      </c>
    </row>
    <row r="19" spans="1:5" x14ac:dyDescent="0.2">
      <c r="A19" s="540">
        <v>14</v>
      </c>
      <c r="B19" s="541" t="s">
        <v>470</v>
      </c>
      <c r="C19" s="542">
        <v>17560540</v>
      </c>
      <c r="D19" s="542">
        <v>0</v>
      </c>
      <c r="E19" s="542">
        <v>17560540</v>
      </c>
    </row>
    <row r="20" spans="1:5" ht="38.25" x14ac:dyDescent="0.2">
      <c r="A20" s="540">
        <v>15</v>
      </c>
      <c r="B20" s="541" t="s">
        <v>472</v>
      </c>
      <c r="C20" s="542">
        <v>6572328</v>
      </c>
      <c r="D20" s="542">
        <v>0</v>
      </c>
      <c r="E20" s="542">
        <v>6572328</v>
      </c>
    </row>
    <row r="21" spans="1:5" x14ac:dyDescent="0.2">
      <c r="A21" s="540">
        <v>16</v>
      </c>
      <c r="B21" s="541" t="s">
        <v>474</v>
      </c>
      <c r="C21" s="542">
        <v>4627413</v>
      </c>
      <c r="D21" s="542">
        <v>0</v>
      </c>
      <c r="E21" s="542">
        <v>4627413</v>
      </c>
    </row>
    <row r="22" spans="1:5" x14ac:dyDescent="0.2">
      <c r="A22" s="540">
        <v>17</v>
      </c>
      <c r="B22" s="541" t="s">
        <v>476</v>
      </c>
      <c r="C22" s="542">
        <v>28760281</v>
      </c>
      <c r="D22" s="542">
        <v>0</v>
      </c>
      <c r="E22" s="542">
        <v>28760281</v>
      </c>
    </row>
    <row r="23" spans="1:5" x14ac:dyDescent="0.2">
      <c r="A23" s="540">
        <v>18</v>
      </c>
      <c r="B23" s="544" t="s">
        <v>478</v>
      </c>
      <c r="C23" s="545">
        <v>353859474</v>
      </c>
      <c r="D23" s="545">
        <v>0</v>
      </c>
      <c r="E23" s="545">
        <v>353859474</v>
      </c>
    </row>
    <row r="24" spans="1:5" ht="38.25" x14ac:dyDescent="0.2">
      <c r="A24" s="540">
        <v>19</v>
      </c>
      <c r="B24" s="544" t="s">
        <v>480</v>
      </c>
      <c r="C24" s="545">
        <v>67546497</v>
      </c>
      <c r="D24" s="545">
        <v>0</v>
      </c>
      <c r="E24" s="545">
        <v>67546497</v>
      </c>
    </row>
    <row r="25" spans="1:5" x14ac:dyDescent="0.2">
      <c r="A25" s="540">
        <v>20</v>
      </c>
      <c r="B25" s="541" t="s">
        <v>482</v>
      </c>
      <c r="C25" s="542">
        <v>61339346</v>
      </c>
      <c r="D25" s="542">
        <v>0</v>
      </c>
      <c r="E25" s="542">
        <v>61339346</v>
      </c>
    </row>
    <row r="26" spans="1:5" x14ac:dyDescent="0.2">
      <c r="A26" s="540">
        <v>21</v>
      </c>
      <c r="B26" s="541" t="s">
        <v>484</v>
      </c>
      <c r="C26" s="542">
        <v>1690000</v>
      </c>
      <c r="D26" s="542">
        <v>0</v>
      </c>
      <c r="E26" s="542">
        <v>1690000</v>
      </c>
    </row>
    <row r="27" spans="1:5" x14ac:dyDescent="0.2">
      <c r="A27" s="540">
        <v>22</v>
      </c>
      <c r="B27" s="541" t="s">
        <v>486</v>
      </c>
      <c r="C27" s="542">
        <v>2201916</v>
      </c>
      <c r="D27" s="542">
        <v>0</v>
      </c>
      <c r="E27" s="542">
        <v>2201916</v>
      </c>
    </row>
    <row r="28" spans="1:5" x14ac:dyDescent="0.2">
      <c r="A28" s="540">
        <v>23</v>
      </c>
      <c r="B28" s="541" t="s">
        <v>488</v>
      </c>
      <c r="C28" s="542">
        <v>651841</v>
      </c>
      <c r="D28" s="542">
        <v>0</v>
      </c>
      <c r="E28" s="542">
        <v>651841</v>
      </c>
    </row>
    <row r="29" spans="1:5" ht="38.25" x14ac:dyDescent="0.2">
      <c r="A29" s="540">
        <v>24</v>
      </c>
      <c r="B29" s="541" t="s">
        <v>490</v>
      </c>
      <c r="C29" s="542">
        <v>21000</v>
      </c>
      <c r="D29" s="542">
        <v>0</v>
      </c>
      <c r="E29" s="542">
        <v>21000</v>
      </c>
    </row>
    <row r="30" spans="1:5" ht="25.5" x14ac:dyDescent="0.2">
      <c r="A30" s="540">
        <v>25</v>
      </c>
      <c r="B30" s="541" t="s">
        <v>492</v>
      </c>
      <c r="C30" s="542">
        <v>1642394</v>
      </c>
      <c r="D30" s="542">
        <v>0</v>
      </c>
      <c r="E30" s="542">
        <v>1642394</v>
      </c>
    </row>
    <row r="31" spans="1:5" x14ac:dyDescent="0.2">
      <c r="A31" s="540">
        <v>26</v>
      </c>
      <c r="B31" s="541" t="s">
        <v>494</v>
      </c>
      <c r="C31" s="542">
        <v>1107100</v>
      </c>
      <c r="D31" s="542">
        <v>0</v>
      </c>
      <c r="E31" s="542">
        <v>1107100</v>
      </c>
    </row>
    <row r="32" spans="1:5" x14ac:dyDescent="0.2">
      <c r="A32" s="540">
        <v>27</v>
      </c>
      <c r="B32" s="541" t="s">
        <v>496</v>
      </c>
      <c r="C32" s="542">
        <v>30274587</v>
      </c>
      <c r="D32" s="542">
        <v>0</v>
      </c>
      <c r="E32" s="542">
        <v>30274587</v>
      </c>
    </row>
    <row r="33" spans="1:5" x14ac:dyDescent="0.2">
      <c r="A33" s="540">
        <v>28</v>
      </c>
      <c r="B33" s="541" t="s">
        <v>498</v>
      </c>
      <c r="C33" s="542">
        <v>31381687</v>
      </c>
      <c r="D33" s="542">
        <v>0</v>
      </c>
      <c r="E33" s="542">
        <v>31381687</v>
      </c>
    </row>
    <row r="34" spans="1:5" ht="25.5" x14ac:dyDescent="0.2">
      <c r="A34" s="540">
        <v>29</v>
      </c>
      <c r="B34" s="541" t="s">
        <v>500</v>
      </c>
      <c r="C34" s="542">
        <v>7426041</v>
      </c>
      <c r="D34" s="542">
        <v>0</v>
      </c>
      <c r="E34" s="542">
        <v>7426041</v>
      </c>
    </row>
    <row r="35" spans="1:5" x14ac:dyDescent="0.2">
      <c r="A35" s="540">
        <v>30</v>
      </c>
      <c r="B35" s="541" t="s">
        <v>502</v>
      </c>
      <c r="C35" s="542">
        <v>2086643</v>
      </c>
      <c r="D35" s="542">
        <v>0</v>
      </c>
      <c r="E35" s="542">
        <v>2086643</v>
      </c>
    </row>
    <row r="36" spans="1:5" x14ac:dyDescent="0.2">
      <c r="A36" s="540">
        <v>31</v>
      </c>
      <c r="B36" s="541" t="s">
        <v>504</v>
      </c>
      <c r="C36" s="542">
        <v>9512684</v>
      </c>
      <c r="D36" s="542">
        <v>0</v>
      </c>
      <c r="E36" s="542">
        <v>9512684</v>
      </c>
    </row>
    <row r="37" spans="1:5" x14ac:dyDescent="0.2">
      <c r="A37" s="540">
        <v>32</v>
      </c>
      <c r="B37" s="541" t="s">
        <v>506</v>
      </c>
      <c r="C37" s="542">
        <v>26461454</v>
      </c>
      <c r="D37" s="542">
        <v>0</v>
      </c>
      <c r="E37" s="542">
        <v>26461454</v>
      </c>
    </row>
    <row r="38" spans="1:5" x14ac:dyDescent="0.2">
      <c r="A38" s="540">
        <v>33</v>
      </c>
      <c r="B38" s="541" t="s">
        <v>508</v>
      </c>
      <c r="C38" s="542">
        <v>2455754</v>
      </c>
      <c r="D38" s="542">
        <v>0</v>
      </c>
      <c r="E38" s="542">
        <v>2455754</v>
      </c>
    </row>
    <row r="39" spans="1:5" x14ac:dyDescent="0.2">
      <c r="A39" s="540">
        <v>34</v>
      </c>
      <c r="B39" s="541" t="s">
        <v>510</v>
      </c>
      <c r="C39" s="542">
        <v>1691000</v>
      </c>
      <c r="D39" s="542">
        <v>0</v>
      </c>
      <c r="E39" s="542">
        <v>1691000</v>
      </c>
    </row>
    <row r="40" spans="1:5" x14ac:dyDescent="0.2">
      <c r="A40" s="540">
        <v>35</v>
      </c>
      <c r="B40" s="541" t="s">
        <v>512</v>
      </c>
      <c r="C40" s="542">
        <v>12946341</v>
      </c>
      <c r="D40" s="542">
        <v>0</v>
      </c>
      <c r="E40" s="542">
        <v>12946341</v>
      </c>
    </row>
    <row r="41" spans="1:5" x14ac:dyDescent="0.2">
      <c r="A41" s="540">
        <v>36</v>
      </c>
      <c r="B41" s="541" t="s">
        <v>514</v>
      </c>
      <c r="C41" s="542">
        <v>4487689</v>
      </c>
      <c r="D41" s="542">
        <v>0</v>
      </c>
      <c r="E41" s="542">
        <v>4487689</v>
      </c>
    </row>
    <row r="42" spans="1:5" x14ac:dyDescent="0.2">
      <c r="A42" s="540">
        <v>37</v>
      </c>
      <c r="B42" s="541" t="s">
        <v>516</v>
      </c>
      <c r="C42" s="542">
        <v>2887047</v>
      </c>
      <c r="D42" s="542">
        <v>0</v>
      </c>
      <c r="E42" s="542">
        <v>2887047</v>
      </c>
    </row>
    <row r="43" spans="1:5" ht="25.5" x14ac:dyDescent="0.2">
      <c r="A43" s="540">
        <v>38</v>
      </c>
      <c r="B43" s="541" t="s">
        <v>518</v>
      </c>
      <c r="C43" s="542">
        <v>23693737</v>
      </c>
      <c r="D43" s="542">
        <v>0</v>
      </c>
      <c r="E43" s="542">
        <v>23693737</v>
      </c>
    </row>
    <row r="44" spans="1:5" x14ac:dyDescent="0.2">
      <c r="A44" s="540">
        <v>39</v>
      </c>
      <c r="B44" s="541" t="s">
        <v>520</v>
      </c>
      <c r="C44" s="542">
        <v>36055057</v>
      </c>
      <c r="D44" s="542">
        <v>0</v>
      </c>
      <c r="E44" s="542">
        <v>36055057</v>
      </c>
    </row>
    <row r="45" spans="1:5" x14ac:dyDescent="0.2">
      <c r="A45" s="540">
        <v>40</v>
      </c>
      <c r="B45" s="541" t="s">
        <v>522</v>
      </c>
      <c r="C45" s="542">
        <v>1727413</v>
      </c>
      <c r="D45" s="542">
        <v>0</v>
      </c>
      <c r="E45" s="542">
        <v>1727413</v>
      </c>
    </row>
    <row r="46" spans="1:5" ht="25.5" x14ac:dyDescent="0.2">
      <c r="A46" s="540">
        <v>41</v>
      </c>
      <c r="B46" s="541" t="s">
        <v>523</v>
      </c>
      <c r="C46" s="542">
        <v>107791032</v>
      </c>
      <c r="D46" s="542">
        <v>0</v>
      </c>
      <c r="E46" s="542">
        <v>107791032</v>
      </c>
    </row>
    <row r="47" spans="1:5" x14ac:dyDescent="0.2">
      <c r="A47" s="540">
        <v>42</v>
      </c>
      <c r="B47" s="541" t="s">
        <v>524</v>
      </c>
      <c r="C47" s="542">
        <v>608575</v>
      </c>
      <c r="D47" s="542">
        <v>0</v>
      </c>
      <c r="E47" s="542">
        <v>608575</v>
      </c>
    </row>
    <row r="48" spans="1:5" x14ac:dyDescent="0.2">
      <c r="A48" s="540">
        <v>43</v>
      </c>
      <c r="B48" s="541" t="s">
        <v>525</v>
      </c>
      <c r="C48" s="542">
        <v>398270</v>
      </c>
      <c r="D48" s="542">
        <v>0</v>
      </c>
      <c r="E48" s="542">
        <v>398270</v>
      </c>
    </row>
    <row r="49" spans="1:5" ht="25.5" x14ac:dyDescent="0.2">
      <c r="A49" s="540">
        <v>44</v>
      </c>
      <c r="B49" s="541" t="s">
        <v>526</v>
      </c>
      <c r="C49" s="542">
        <v>1006845</v>
      </c>
      <c r="D49" s="542">
        <v>0</v>
      </c>
      <c r="E49" s="542">
        <v>1006845</v>
      </c>
    </row>
    <row r="50" spans="1:5" ht="25.5" x14ac:dyDescent="0.2">
      <c r="A50" s="540">
        <v>45</v>
      </c>
      <c r="B50" s="541" t="s">
        <v>527</v>
      </c>
      <c r="C50" s="542">
        <v>30972401</v>
      </c>
      <c r="D50" s="542">
        <v>0</v>
      </c>
      <c r="E50" s="542">
        <v>30972401</v>
      </c>
    </row>
    <row r="51" spans="1:5" x14ac:dyDescent="0.2">
      <c r="A51" s="540">
        <v>46</v>
      </c>
      <c r="B51" s="541" t="s">
        <v>528</v>
      </c>
      <c r="C51" s="542">
        <v>8393429</v>
      </c>
      <c r="D51" s="542">
        <v>0</v>
      </c>
      <c r="E51" s="542">
        <v>8393429</v>
      </c>
    </row>
    <row r="52" spans="1:5" x14ac:dyDescent="0.2">
      <c r="A52" s="540">
        <v>47</v>
      </c>
      <c r="B52" s="541" t="s">
        <v>529</v>
      </c>
      <c r="C52" s="542">
        <v>3421605</v>
      </c>
      <c r="D52" s="542">
        <v>0</v>
      </c>
      <c r="E52" s="542">
        <v>3421605</v>
      </c>
    </row>
    <row r="53" spans="1:5" ht="25.5" x14ac:dyDescent="0.2">
      <c r="A53" s="540">
        <v>48</v>
      </c>
      <c r="B53" s="541" t="s">
        <v>530</v>
      </c>
      <c r="C53" s="542">
        <v>42787435</v>
      </c>
      <c r="D53" s="542">
        <v>0</v>
      </c>
      <c r="E53" s="542">
        <v>42787435</v>
      </c>
    </row>
    <row r="54" spans="1:5" x14ac:dyDescent="0.2">
      <c r="A54" s="540">
        <v>49</v>
      </c>
      <c r="B54" s="544" t="s">
        <v>531</v>
      </c>
      <c r="C54" s="545">
        <v>192479683</v>
      </c>
      <c r="D54" s="545">
        <v>0</v>
      </c>
      <c r="E54" s="545">
        <v>192479683</v>
      </c>
    </row>
    <row r="55" spans="1:5" x14ac:dyDescent="0.2">
      <c r="A55" s="540">
        <v>50</v>
      </c>
      <c r="B55" s="541" t="s">
        <v>532</v>
      </c>
      <c r="C55" s="542">
        <v>4231000</v>
      </c>
      <c r="D55" s="542">
        <v>0</v>
      </c>
      <c r="E55" s="542">
        <v>4231000</v>
      </c>
    </row>
    <row r="56" spans="1:5" ht="25.5" x14ac:dyDescent="0.2">
      <c r="A56" s="540">
        <v>51</v>
      </c>
      <c r="B56" s="541" t="s">
        <v>533</v>
      </c>
      <c r="C56" s="542">
        <v>4231000</v>
      </c>
      <c r="D56" s="542">
        <v>0</v>
      </c>
      <c r="E56" s="542">
        <v>4231000</v>
      </c>
    </row>
    <row r="57" spans="1:5" ht="25.5" x14ac:dyDescent="0.2">
      <c r="A57" s="540">
        <v>52</v>
      </c>
      <c r="B57" s="541" t="s">
        <v>534</v>
      </c>
      <c r="C57" s="542">
        <v>125000</v>
      </c>
      <c r="D57" s="542">
        <v>0</v>
      </c>
      <c r="E57" s="542">
        <v>125000</v>
      </c>
    </row>
    <row r="58" spans="1:5" ht="25.5" x14ac:dyDescent="0.2">
      <c r="A58" s="540">
        <v>53</v>
      </c>
      <c r="B58" s="541" t="s">
        <v>535</v>
      </c>
      <c r="C58" s="542">
        <v>125000</v>
      </c>
      <c r="D58" s="542">
        <v>0</v>
      </c>
      <c r="E58" s="542">
        <v>125000</v>
      </c>
    </row>
    <row r="59" spans="1:5" ht="25.5" x14ac:dyDescent="0.2">
      <c r="A59" s="540">
        <v>54</v>
      </c>
      <c r="B59" s="541" t="s">
        <v>536</v>
      </c>
      <c r="C59" s="542">
        <v>4459930</v>
      </c>
      <c r="D59" s="542">
        <v>0</v>
      </c>
      <c r="E59" s="542">
        <v>4459930</v>
      </c>
    </row>
    <row r="60" spans="1:5" ht="25.5" x14ac:dyDescent="0.2">
      <c r="A60" s="540">
        <v>55</v>
      </c>
      <c r="B60" s="541" t="s">
        <v>537</v>
      </c>
      <c r="C60" s="542">
        <v>10000</v>
      </c>
      <c r="D60" s="542">
        <v>0</v>
      </c>
      <c r="E60" s="542">
        <v>10000</v>
      </c>
    </row>
    <row r="61" spans="1:5" x14ac:dyDescent="0.2">
      <c r="A61" s="540">
        <v>56</v>
      </c>
      <c r="B61" s="541" t="s">
        <v>538</v>
      </c>
      <c r="C61" s="542">
        <v>618930</v>
      </c>
      <c r="D61" s="542">
        <v>0</v>
      </c>
      <c r="E61" s="542">
        <v>618930</v>
      </c>
    </row>
    <row r="62" spans="1:5" ht="25.5" x14ac:dyDescent="0.2">
      <c r="A62" s="540">
        <v>57</v>
      </c>
      <c r="B62" s="541" t="s">
        <v>539</v>
      </c>
      <c r="C62" s="542">
        <v>3831000</v>
      </c>
      <c r="D62" s="542">
        <v>0</v>
      </c>
      <c r="E62" s="542">
        <v>3831000</v>
      </c>
    </row>
    <row r="63" spans="1:5" ht="25.5" x14ac:dyDescent="0.2">
      <c r="A63" s="540">
        <v>58</v>
      </c>
      <c r="B63" s="544" t="s">
        <v>540</v>
      </c>
      <c r="C63" s="545">
        <v>8815930</v>
      </c>
      <c r="D63" s="545">
        <v>0</v>
      </c>
      <c r="E63" s="545">
        <v>8815930</v>
      </c>
    </row>
    <row r="64" spans="1:5" ht="38.25" x14ac:dyDescent="0.2">
      <c r="A64" s="540">
        <v>59</v>
      </c>
      <c r="B64" s="541" t="s">
        <v>541</v>
      </c>
      <c r="C64" s="542">
        <v>152111157</v>
      </c>
      <c r="D64" s="542">
        <v>0</v>
      </c>
      <c r="E64" s="542">
        <v>152111157</v>
      </c>
    </row>
    <row r="65" spans="1:5" x14ac:dyDescent="0.2">
      <c r="A65" s="540">
        <v>60</v>
      </c>
      <c r="B65" s="541" t="s">
        <v>542</v>
      </c>
      <c r="C65" s="542">
        <v>3610000</v>
      </c>
      <c r="D65" s="542">
        <v>0</v>
      </c>
      <c r="E65" s="542">
        <v>3610000</v>
      </c>
    </row>
    <row r="66" spans="1:5" ht="25.5" x14ac:dyDescent="0.2">
      <c r="A66" s="540">
        <v>61</v>
      </c>
      <c r="B66" s="541" t="s">
        <v>543</v>
      </c>
      <c r="C66" s="542">
        <v>2949534</v>
      </c>
      <c r="D66" s="542">
        <v>0</v>
      </c>
      <c r="E66" s="542">
        <v>2949534</v>
      </c>
    </row>
    <row r="67" spans="1:5" ht="25.5" x14ac:dyDescent="0.2">
      <c r="A67" s="540">
        <v>62</v>
      </c>
      <c r="B67" s="541" t="s">
        <v>544</v>
      </c>
      <c r="C67" s="542">
        <v>145551623</v>
      </c>
      <c r="D67" s="542">
        <v>0</v>
      </c>
      <c r="E67" s="542">
        <v>145551623</v>
      </c>
    </row>
    <row r="68" spans="1:5" ht="25.5" x14ac:dyDescent="0.2">
      <c r="A68" s="540">
        <v>63</v>
      </c>
      <c r="B68" s="541" t="s">
        <v>545</v>
      </c>
      <c r="C68" s="542">
        <v>7568890</v>
      </c>
      <c r="D68" s="542">
        <v>0</v>
      </c>
      <c r="E68" s="542">
        <v>7568890</v>
      </c>
    </row>
    <row r="69" spans="1:5" x14ac:dyDescent="0.2">
      <c r="A69" s="540">
        <v>64</v>
      </c>
      <c r="B69" s="541" t="s">
        <v>546</v>
      </c>
      <c r="C69" s="542">
        <v>183990</v>
      </c>
      <c r="D69" s="542">
        <v>0</v>
      </c>
      <c r="E69" s="542">
        <v>183990</v>
      </c>
    </row>
    <row r="70" spans="1:5" x14ac:dyDescent="0.2">
      <c r="A70" s="540">
        <v>65</v>
      </c>
      <c r="B70" s="541" t="s">
        <v>547</v>
      </c>
      <c r="C70" s="542">
        <v>5013600</v>
      </c>
      <c r="D70" s="542">
        <v>0</v>
      </c>
      <c r="E70" s="542">
        <v>5013600</v>
      </c>
    </row>
    <row r="71" spans="1:5" x14ac:dyDescent="0.2">
      <c r="A71" s="540">
        <v>66</v>
      </c>
      <c r="B71" s="541" t="s">
        <v>548</v>
      </c>
      <c r="C71" s="542">
        <v>10000</v>
      </c>
      <c r="D71" s="542">
        <v>0</v>
      </c>
      <c r="E71" s="542">
        <v>10000</v>
      </c>
    </row>
    <row r="72" spans="1:5" x14ac:dyDescent="0.2">
      <c r="A72" s="540">
        <v>67</v>
      </c>
      <c r="B72" s="541" t="s">
        <v>549</v>
      </c>
      <c r="C72" s="542">
        <v>2361300</v>
      </c>
      <c r="D72" s="542">
        <v>0</v>
      </c>
      <c r="E72" s="542">
        <v>2361300</v>
      </c>
    </row>
    <row r="73" spans="1:5" ht="38.25" x14ac:dyDescent="0.2">
      <c r="A73" s="540">
        <v>68</v>
      </c>
      <c r="B73" s="544" t="s">
        <v>550</v>
      </c>
      <c r="C73" s="545">
        <v>159680047</v>
      </c>
      <c r="D73" s="545">
        <v>0</v>
      </c>
      <c r="E73" s="545">
        <v>159680047</v>
      </c>
    </row>
    <row r="74" spans="1:5" ht="25.5" x14ac:dyDescent="0.2">
      <c r="A74" s="540">
        <v>69</v>
      </c>
      <c r="B74" s="541" t="s">
        <v>551</v>
      </c>
      <c r="C74" s="542">
        <v>8351767</v>
      </c>
      <c r="D74" s="542">
        <v>0</v>
      </c>
      <c r="E74" s="542">
        <v>8351767</v>
      </c>
    </row>
    <row r="75" spans="1:5" ht="25.5" x14ac:dyDescent="0.2">
      <c r="A75" s="540">
        <v>70</v>
      </c>
      <c r="B75" s="541" t="s">
        <v>552</v>
      </c>
      <c r="C75" s="542">
        <v>124854</v>
      </c>
      <c r="D75" s="542">
        <v>0</v>
      </c>
      <c r="E75" s="542">
        <v>124854</v>
      </c>
    </row>
    <row r="76" spans="1:5" ht="25.5" x14ac:dyDescent="0.2">
      <c r="A76" s="540">
        <v>71</v>
      </c>
      <c r="B76" s="541" t="s">
        <v>553</v>
      </c>
      <c r="C76" s="542">
        <v>4934822</v>
      </c>
      <c r="D76" s="542">
        <v>0</v>
      </c>
      <c r="E76" s="542">
        <v>4934822</v>
      </c>
    </row>
    <row r="77" spans="1:5" ht="25.5" x14ac:dyDescent="0.2">
      <c r="A77" s="540">
        <v>72</v>
      </c>
      <c r="B77" s="541" t="s">
        <v>554</v>
      </c>
      <c r="C77" s="542">
        <v>1751752</v>
      </c>
      <c r="D77" s="542">
        <v>0</v>
      </c>
      <c r="E77" s="542">
        <v>1751752</v>
      </c>
    </row>
    <row r="78" spans="1:5" x14ac:dyDescent="0.2">
      <c r="A78" s="540">
        <v>73</v>
      </c>
      <c r="B78" s="544" t="s">
        <v>555</v>
      </c>
      <c r="C78" s="545">
        <v>15163195</v>
      </c>
      <c r="D78" s="545">
        <v>0</v>
      </c>
      <c r="E78" s="545">
        <v>15163195</v>
      </c>
    </row>
    <row r="79" spans="1:5" x14ac:dyDescent="0.2">
      <c r="A79" s="540">
        <v>74</v>
      </c>
      <c r="B79" s="541" t="s">
        <v>556</v>
      </c>
      <c r="C79" s="542">
        <v>14046687</v>
      </c>
      <c r="D79" s="542">
        <v>0</v>
      </c>
      <c r="E79" s="542">
        <v>14046687</v>
      </c>
    </row>
    <row r="80" spans="1:5" x14ac:dyDescent="0.2">
      <c r="A80" s="540">
        <v>75</v>
      </c>
      <c r="B80" s="541" t="s">
        <v>557</v>
      </c>
      <c r="C80" s="542">
        <v>27559</v>
      </c>
      <c r="D80" s="542">
        <v>0</v>
      </c>
      <c r="E80" s="542">
        <v>27559</v>
      </c>
    </row>
    <row r="81" spans="1:5" x14ac:dyDescent="0.2">
      <c r="A81" s="540">
        <v>76</v>
      </c>
      <c r="B81" s="541" t="s">
        <v>558</v>
      </c>
      <c r="C81" s="542">
        <v>331000</v>
      </c>
      <c r="D81" s="542">
        <v>0</v>
      </c>
      <c r="E81" s="542">
        <v>331000</v>
      </c>
    </row>
    <row r="82" spans="1:5" ht="25.5" x14ac:dyDescent="0.2">
      <c r="A82" s="540">
        <v>77</v>
      </c>
      <c r="B82" s="541" t="s">
        <v>559</v>
      </c>
      <c r="C82" s="542">
        <v>2807153</v>
      </c>
      <c r="D82" s="542">
        <v>0</v>
      </c>
      <c r="E82" s="542">
        <v>2807153</v>
      </c>
    </row>
    <row r="83" spans="1:5" x14ac:dyDescent="0.2">
      <c r="A83" s="540">
        <v>78</v>
      </c>
      <c r="B83" s="544" t="s">
        <v>560</v>
      </c>
      <c r="C83" s="545">
        <v>17212399</v>
      </c>
      <c r="D83" s="545">
        <v>0</v>
      </c>
      <c r="E83" s="545">
        <v>17212399</v>
      </c>
    </row>
    <row r="84" spans="1:5" ht="25.5" x14ac:dyDescent="0.2">
      <c r="A84" s="540">
        <v>79</v>
      </c>
      <c r="B84" s="541" t="s">
        <v>561</v>
      </c>
      <c r="C84" s="542">
        <v>574345</v>
      </c>
      <c r="D84" s="542">
        <v>0</v>
      </c>
      <c r="E84" s="542">
        <v>574345</v>
      </c>
    </row>
    <row r="85" spans="1:5" ht="25.5" x14ac:dyDescent="0.2">
      <c r="A85" s="540">
        <v>80</v>
      </c>
      <c r="B85" s="541" t="s">
        <v>562</v>
      </c>
      <c r="C85" s="542">
        <v>574345</v>
      </c>
      <c r="D85" s="542">
        <v>0</v>
      </c>
      <c r="E85" s="542">
        <v>574345</v>
      </c>
    </row>
    <row r="86" spans="1:5" ht="25.5" x14ac:dyDescent="0.2">
      <c r="A86" s="540">
        <v>81</v>
      </c>
      <c r="B86" s="541" t="s">
        <v>563</v>
      </c>
      <c r="C86" s="542">
        <v>4133317</v>
      </c>
      <c r="D86" s="542">
        <v>0</v>
      </c>
      <c r="E86" s="542">
        <v>4133317</v>
      </c>
    </row>
    <row r="87" spans="1:5" x14ac:dyDescent="0.2">
      <c r="A87" s="540">
        <v>82</v>
      </c>
      <c r="B87" s="541" t="s">
        <v>564</v>
      </c>
      <c r="C87" s="542">
        <v>146000</v>
      </c>
      <c r="D87" s="542">
        <v>0</v>
      </c>
      <c r="E87" s="542">
        <v>146000</v>
      </c>
    </row>
    <row r="88" spans="1:5" ht="25.5" x14ac:dyDescent="0.2">
      <c r="A88" s="540">
        <v>83</v>
      </c>
      <c r="B88" s="541" t="s">
        <v>565</v>
      </c>
      <c r="C88" s="542">
        <v>3987317</v>
      </c>
      <c r="D88" s="542">
        <v>0</v>
      </c>
      <c r="E88" s="542">
        <v>3987317</v>
      </c>
    </row>
    <row r="89" spans="1:5" ht="38.25" x14ac:dyDescent="0.2">
      <c r="A89" s="540">
        <v>84</v>
      </c>
      <c r="B89" s="544" t="s">
        <v>566</v>
      </c>
      <c r="C89" s="545">
        <v>4707662</v>
      </c>
      <c r="D89" s="545">
        <v>0</v>
      </c>
      <c r="E89" s="545">
        <v>4707662</v>
      </c>
    </row>
    <row r="90" spans="1:5" ht="25.5" x14ac:dyDescent="0.2">
      <c r="A90" s="540">
        <v>85</v>
      </c>
      <c r="B90" s="544" t="s">
        <v>567</v>
      </c>
      <c r="C90" s="545">
        <v>819464887</v>
      </c>
      <c r="D90" s="545">
        <v>0</v>
      </c>
      <c r="E90" s="545">
        <v>819464887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71-592a-365f744d2c30-23262b506f-312a-38-74-5f-65&amp;R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88835-3622-4288-8523-87B4A91DB082}">
  <dimension ref="A1:E67"/>
  <sheetViews>
    <sheetView workbookViewId="0">
      <pane ySplit="6" topLeftCell="A7" activePane="bottomLeft" state="frozen"/>
      <selection pane="bottomLeft" activeCell="K5" sqref="K5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D1" s="160" t="s">
        <v>815</v>
      </c>
    </row>
    <row r="2" spans="1:5" x14ac:dyDescent="0.2">
      <c r="B2" s="124" t="s">
        <v>223</v>
      </c>
      <c r="C2" s="125"/>
      <c r="D2" s="160" t="s">
        <v>435</v>
      </c>
    </row>
    <row r="3" spans="1:5" x14ac:dyDescent="0.2">
      <c r="C3" s="13"/>
      <c r="D3" s="160" t="s">
        <v>77</v>
      </c>
    </row>
    <row r="4" spans="1:5" x14ac:dyDescent="0.2">
      <c r="A4" s="1035" t="s">
        <v>816</v>
      </c>
      <c r="B4" s="1002"/>
      <c r="C4" s="1002"/>
      <c r="D4" s="1002"/>
      <c r="E4" s="1002"/>
    </row>
    <row r="5" spans="1:5" ht="30" x14ac:dyDescent="0.2">
      <c r="A5" s="546"/>
      <c r="B5" s="546" t="s">
        <v>423</v>
      </c>
      <c r="C5" s="546" t="s">
        <v>443</v>
      </c>
      <c r="D5" s="546" t="s">
        <v>444</v>
      </c>
      <c r="E5" s="546" t="s">
        <v>445</v>
      </c>
    </row>
    <row r="6" spans="1:5" ht="15" x14ac:dyDescent="0.2">
      <c r="A6" s="539">
        <v>1</v>
      </c>
      <c r="B6" s="539">
        <v>3</v>
      </c>
      <c r="C6" s="539">
        <v>4</v>
      </c>
      <c r="D6" s="539">
        <v>5</v>
      </c>
      <c r="E6" s="539">
        <v>6</v>
      </c>
    </row>
    <row r="7" spans="1:5" ht="25.5" x14ac:dyDescent="0.2">
      <c r="A7" s="540">
        <v>2</v>
      </c>
      <c r="B7" s="541" t="s">
        <v>568</v>
      </c>
      <c r="C7" s="542">
        <v>108620388</v>
      </c>
      <c r="D7" s="542">
        <v>0</v>
      </c>
      <c r="E7" s="542">
        <v>108620388</v>
      </c>
    </row>
    <row r="8" spans="1:5" ht="25.5" x14ac:dyDescent="0.2">
      <c r="A8" s="540">
        <v>3</v>
      </c>
      <c r="B8" s="541" t="s">
        <v>176</v>
      </c>
      <c r="C8" s="542">
        <v>144158533</v>
      </c>
      <c r="D8" s="542">
        <v>0</v>
      </c>
      <c r="E8" s="542">
        <v>144158533</v>
      </c>
    </row>
    <row r="9" spans="1:5" ht="38.25" x14ac:dyDescent="0.2">
      <c r="A9" s="540">
        <v>4</v>
      </c>
      <c r="B9" s="541" t="s">
        <v>177</v>
      </c>
      <c r="C9" s="542">
        <v>105915656</v>
      </c>
      <c r="D9" s="542">
        <v>0</v>
      </c>
      <c r="E9" s="542">
        <v>105915656</v>
      </c>
    </row>
    <row r="10" spans="1:5" ht="25.5" x14ac:dyDescent="0.2">
      <c r="A10" s="540">
        <v>5</v>
      </c>
      <c r="B10" s="541" t="s">
        <v>178</v>
      </c>
      <c r="C10" s="542">
        <v>8755652</v>
      </c>
      <c r="D10" s="542">
        <v>0</v>
      </c>
      <c r="E10" s="542">
        <v>8755652</v>
      </c>
    </row>
    <row r="11" spans="1:5" ht="25.5" x14ac:dyDescent="0.2">
      <c r="A11" s="540">
        <v>6</v>
      </c>
      <c r="B11" s="541" t="s">
        <v>179</v>
      </c>
      <c r="C11" s="542">
        <v>3966193</v>
      </c>
      <c r="D11" s="542">
        <v>0</v>
      </c>
      <c r="E11" s="542">
        <v>3966193</v>
      </c>
    </row>
    <row r="12" spans="1:5" x14ac:dyDescent="0.2">
      <c r="A12" s="540">
        <v>7</v>
      </c>
      <c r="B12" s="541" t="s">
        <v>153</v>
      </c>
      <c r="C12" s="542">
        <v>971050</v>
      </c>
      <c r="D12" s="542">
        <v>0</v>
      </c>
      <c r="E12" s="542">
        <v>971050</v>
      </c>
    </row>
    <row r="13" spans="1:5" ht="25.5" x14ac:dyDescent="0.2">
      <c r="A13" s="540">
        <v>8</v>
      </c>
      <c r="B13" s="541" t="s">
        <v>570</v>
      </c>
      <c r="C13" s="542">
        <v>372387472</v>
      </c>
      <c r="D13" s="542">
        <v>0</v>
      </c>
      <c r="E13" s="542">
        <v>372387472</v>
      </c>
    </row>
    <row r="14" spans="1:5" ht="25.5" x14ac:dyDescent="0.2">
      <c r="A14" s="540">
        <v>9</v>
      </c>
      <c r="B14" s="541" t="s">
        <v>571</v>
      </c>
      <c r="C14" s="542">
        <v>90488171</v>
      </c>
      <c r="D14" s="542">
        <v>0</v>
      </c>
      <c r="E14" s="542">
        <v>90488171</v>
      </c>
    </row>
    <row r="15" spans="1:5" x14ac:dyDescent="0.2">
      <c r="A15" s="540">
        <v>10</v>
      </c>
      <c r="B15" s="541" t="s">
        <v>572</v>
      </c>
      <c r="C15" s="542">
        <v>165000</v>
      </c>
      <c r="D15" s="542">
        <v>0</v>
      </c>
      <c r="E15" s="542">
        <v>165000</v>
      </c>
    </row>
    <row r="16" spans="1:5" x14ac:dyDescent="0.2">
      <c r="A16" s="540">
        <v>11</v>
      </c>
      <c r="B16" s="541" t="s">
        <v>573</v>
      </c>
      <c r="C16" s="542">
        <v>9429270</v>
      </c>
      <c r="D16" s="542">
        <v>0</v>
      </c>
      <c r="E16" s="542">
        <v>9429270</v>
      </c>
    </row>
    <row r="17" spans="1:5" ht="38.25" x14ac:dyDescent="0.2">
      <c r="A17" s="540">
        <v>12</v>
      </c>
      <c r="B17" s="541" t="s">
        <v>574</v>
      </c>
      <c r="C17" s="542">
        <v>966127</v>
      </c>
      <c r="D17" s="542">
        <v>0</v>
      </c>
      <c r="E17" s="542">
        <v>966127</v>
      </c>
    </row>
    <row r="18" spans="1:5" ht="25.5" x14ac:dyDescent="0.2">
      <c r="A18" s="540">
        <v>13</v>
      </c>
      <c r="B18" s="541" t="s">
        <v>575</v>
      </c>
      <c r="C18" s="542">
        <v>17321800</v>
      </c>
      <c r="D18" s="542">
        <v>0</v>
      </c>
      <c r="E18" s="542">
        <v>17321800</v>
      </c>
    </row>
    <row r="19" spans="1:5" x14ac:dyDescent="0.2">
      <c r="A19" s="540">
        <v>14</v>
      </c>
      <c r="B19" s="541" t="s">
        <v>577</v>
      </c>
      <c r="C19" s="542">
        <v>62605974</v>
      </c>
      <c r="D19" s="542">
        <v>0</v>
      </c>
      <c r="E19" s="542">
        <v>62605974</v>
      </c>
    </row>
    <row r="20" spans="1:5" ht="25.5" x14ac:dyDescent="0.2">
      <c r="A20" s="540">
        <v>15</v>
      </c>
      <c r="B20" s="541" t="s">
        <v>578</v>
      </c>
      <c r="C20" s="542">
        <v>462875643</v>
      </c>
      <c r="D20" s="542">
        <v>0</v>
      </c>
      <c r="E20" s="542">
        <v>462875643</v>
      </c>
    </row>
    <row r="21" spans="1:5" ht="25.5" x14ac:dyDescent="0.2">
      <c r="A21" s="540">
        <v>16</v>
      </c>
      <c r="B21" s="541" t="s">
        <v>48</v>
      </c>
      <c r="C21" s="542">
        <v>95035862</v>
      </c>
      <c r="D21" s="542">
        <v>0</v>
      </c>
      <c r="E21" s="542">
        <v>95035862</v>
      </c>
    </row>
    <row r="22" spans="1:5" ht="38.25" x14ac:dyDescent="0.2">
      <c r="A22" s="540">
        <v>17</v>
      </c>
      <c r="B22" s="541" t="s">
        <v>579</v>
      </c>
      <c r="C22" s="542">
        <v>648218225</v>
      </c>
      <c r="D22" s="542">
        <v>0</v>
      </c>
      <c r="E22" s="542">
        <v>648218225</v>
      </c>
    </row>
    <row r="23" spans="1:5" ht="38.25" x14ac:dyDescent="0.2">
      <c r="A23" s="540">
        <v>18</v>
      </c>
      <c r="B23" s="541" t="s">
        <v>580</v>
      </c>
      <c r="C23" s="542">
        <v>648218225</v>
      </c>
      <c r="D23" s="542">
        <v>0</v>
      </c>
      <c r="E23" s="542">
        <v>648218225</v>
      </c>
    </row>
    <row r="24" spans="1:5" ht="38.25" x14ac:dyDescent="0.2">
      <c r="A24" s="540">
        <v>19</v>
      </c>
      <c r="B24" s="541" t="s">
        <v>581</v>
      </c>
      <c r="C24" s="542">
        <v>743254087</v>
      </c>
      <c r="D24" s="542">
        <v>0</v>
      </c>
      <c r="E24" s="542">
        <v>743254087</v>
      </c>
    </row>
    <row r="25" spans="1:5" x14ac:dyDescent="0.2">
      <c r="A25" s="540">
        <v>20</v>
      </c>
      <c r="B25" s="541" t="s">
        <v>582</v>
      </c>
      <c r="C25" s="542">
        <v>109972853</v>
      </c>
      <c r="D25" s="542">
        <v>0</v>
      </c>
      <c r="E25" s="542">
        <v>109972853</v>
      </c>
    </row>
    <row r="26" spans="1:5" x14ac:dyDescent="0.2">
      <c r="A26" s="540">
        <v>21</v>
      </c>
      <c r="B26" s="541" t="s">
        <v>583</v>
      </c>
      <c r="C26" s="542">
        <v>108306197</v>
      </c>
      <c r="D26" s="542">
        <v>0</v>
      </c>
      <c r="E26" s="542">
        <v>108306197</v>
      </c>
    </row>
    <row r="27" spans="1:5" ht="25.5" x14ac:dyDescent="0.2">
      <c r="A27" s="540">
        <v>22</v>
      </c>
      <c r="B27" s="541" t="s">
        <v>584</v>
      </c>
      <c r="C27" s="542">
        <v>1666656</v>
      </c>
      <c r="D27" s="542">
        <v>0</v>
      </c>
      <c r="E27" s="542">
        <v>1666656</v>
      </c>
    </row>
    <row r="28" spans="1:5" ht="25.5" x14ac:dyDescent="0.2">
      <c r="A28" s="540">
        <v>23</v>
      </c>
      <c r="B28" s="541" t="s">
        <v>585</v>
      </c>
      <c r="C28" s="542">
        <v>238577541</v>
      </c>
      <c r="D28" s="542">
        <v>0</v>
      </c>
      <c r="E28" s="542">
        <v>238577541</v>
      </c>
    </row>
    <row r="29" spans="1:5" ht="38.25" x14ac:dyDescent="0.2">
      <c r="A29" s="540">
        <v>24</v>
      </c>
      <c r="B29" s="541" t="s">
        <v>586</v>
      </c>
      <c r="C29" s="542">
        <v>238577541</v>
      </c>
      <c r="D29" s="542">
        <v>0</v>
      </c>
      <c r="E29" s="542">
        <v>238577541</v>
      </c>
    </row>
    <row r="30" spans="1:5" x14ac:dyDescent="0.2">
      <c r="A30" s="540">
        <v>25</v>
      </c>
      <c r="B30" s="541" t="s">
        <v>587</v>
      </c>
      <c r="C30" s="542">
        <v>12262634</v>
      </c>
      <c r="D30" s="542">
        <v>0</v>
      </c>
      <c r="E30" s="542">
        <v>12262634</v>
      </c>
    </row>
    <row r="31" spans="1:5" ht="25.5" x14ac:dyDescent="0.2">
      <c r="A31" s="540">
        <v>26</v>
      </c>
      <c r="B31" s="541" t="s">
        <v>588</v>
      </c>
      <c r="C31" s="542">
        <v>12262634</v>
      </c>
      <c r="D31" s="542">
        <v>0</v>
      </c>
      <c r="E31" s="542">
        <v>12262634</v>
      </c>
    </row>
    <row r="32" spans="1:5" ht="25.5" x14ac:dyDescent="0.2">
      <c r="A32" s="540">
        <v>27</v>
      </c>
      <c r="B32" s="541" t="s">
        <v>589</v>
      </c>
      <c r="C32" s="542">
        <v>250840175</v>
      </c>
      <c r="D32" s="542">
        <v>0</v>
      </c>
      <c r="E32" s="542">
        <v>250840175</v>
      </c>
    </row>
    <row r="33" spans="1:5" ht="25.5" x14ac:dyDescent="0.2">
      <c r="A33" s="540">
        <v>28</v>
      </c>
      <c r="B33" s="541" t="s">
        <v>590</v>
      </c>
      <c r="C33" s="542">
        <v>501652</v>
      </c>
      <c r="D33" s="542">
        <v>0</v>
      </c>
      <c r="E33" s="542">
        <v>501652</v>
      </c>
    </row>
    <row r="34" spans="1:5" x14ac:dyDescent="0.2">
      <c r="A34" s="540">
        <v>29</v>
      </c>
      <c r="B34" s="541" t="s">
        <v>591</v>
      </c>
      <c r="C34" s="542">
        <v>16480</v>
      </c>
      <c r="D34" s="542">
        <v>0</v>
      </c>
      <c r="E34" s="542">
        <v>16480</v>
      </c>
    </row>
    <row r="35" spans="1:5" ht="51" x14ac:dyDescent="0.2">
      <c r="A35" s="540">
        <v>30</v>
      </c>
      <c r="B35" s="541" t="s">
        <v>592</v>
      </c>
      <c r="C35" s="542">
        <v>47713</v>
      </c>
      <c r="D35" s="542">
        <v>0</v>
      </c>
      <c r="E35" s="542">
        <v>47713</v>
      </c>
    </row>
    <row r="36" spans="1:5" x14ac:dyDescent="0.2">
      <c r="A36" s="540">
        <v>31</v>
      </c>
      <c r="B36" s="541" t="s">
        <v>593</v>
      </c>
      <c r="C36" s="542">
        <v>309499</v>
      </c>
      <c r="D36" s="542">
        <v>0</v>
      </c>
      <c r="E36" s="542">
        <v>309499</v>
      </c>
    </row>
    <row r="37" spans="1:5" ht="25.5" x14ac:dyDescent="0.2">
      <c r="A37" s="540">
        <v>32</v>
      </c>
      <c r="B37" s="541" t="s">
        <v>594</v>
      </c>
      <c r="C37" s="542">
        <v>97200</v>
      </c>
      <c r="D37" s="542">
        <v>0</v>
      </c>
      <c r="E37" s="542">
        <v>97200</v>
      </c>
    </row>
    <row r="38" spans="1:5" ht="25.5" x14ac:dyDescent="0.2">
      <c r="A38" s="540">
        <v>33</v>
      </c>
      <c r="B38" s="541" t="s">
        <v>595</v>
      </c>
      <c r="C38" s="542">
        <v>361314680</v>
      </c>
      <c r="D38" s="542">
        <v>0</v>
      </c>
      <c r="E38" s="542">
        <v>361314680</v>
      </c>
    </row>
    <row r="39" spans="1:5" x14ac:dyDescent="0.2">
      <c r="A39" s="540">
        <v>34</v>
      </c>
      <c r="B39" s="541" t="s">
        <v>596</v>
      </c>
      <c r="C39" s="542">
        <v>21900</v>
      </c>
      <c r="D39" s="542">
        <v>0</v>
      </c>
      <c r="E39" s="542">
        <v>21900</v>
      </c>
    </row>
    <row r="40" spans="1:5" x14ac:dyDescent="0.2">
      <c r="A40" s="540">
        <v>35</v>
      </c>
      <c r="B40" s="541" t="s">
        <v>597</v>
      </c>
      <c r="C40" s="542">
        <v>9816431</v>
      </c>
      <c r="D40" s="542">
        <v>0</v>
      </c>
      <c r="E40" s="542">
        <v>9816431</v>
      </c>
    </row>
    <row r="41" spans="1:5" ht="25.5" x14ac:dyDescent="0.2">
      <c r="A41" s="540">
        <v>36</v>
      </c>
      <c r="B41" s="541" t="s">
        <v>598</v>
      </c>
      <c r="C41" s="542">
        <v>242571</v>
      </c>
      <c r="D41" s="542">
        <v>0</v>
      </c>
      <c r="E41" s="542">
        <v>242571</v>
      </c>
    </row>
    <row r="42" spans="1:5" ht="25.5" x14ac:dyDescent="0.2">
      <c r="A42" s="540">
        <v>37</v>
      </c>
      <c r="B42" s="541" t="s">
        <v>599</v>
      </c>
      <c r="C42" s="542">
        <v>4371226</v>
      </c>
      <c r="D42" s="542">
        <v>0</v>
      </c>
      <c r="E42" s="542">
        <v>4371226</v>
      </c>
    </row>
    <row r="43" spans="1:5" x14ac:dyDescent="0.2">
      <c r="A43" s="540">
        <v>38</v>
      </c>
      <c r="B43" s="541" t="s">
        <v>600</v>
      </c>
      <c r="C43" s="542">
        <v>3133967</v>
      </c>
      <c r="D43" s="542">
        <v>0</v>
      </c>
      <c r="E43" s="542">
        <v>3133967</v>
      </c>
    </row>
    <row r="44" spans="1:5" x14ac:dyDescent="0.2">
      <c r="A44" s="540">
        <v>39</v>
      </c>
      <c r="B44" s="541" t="s">
        <v>601</v>
      </c>
      <c r="C44" s="542">
        <v>16618459</v>
      </c>
      <c r="D44" s="542">
        <v>0</v>
      </c>
      <c r="E44" s="542">
        <v>16618459</v>
      </c>
    </row>
    <row r="45" spans="1:5" ht="25.5" x14ac:dyDescent="0.2">
      <c r="A45" s="540">
        <v>40</v>
      </c>
      <c r="B45" s="541" t="s">
        <v>602</v>
      </c>
      <c r="C45" s="542">
        <v>4961730</v>
      </c>
      <c r="D45" s="542">
        <v>0</v>
      </c>
      <c r="E45" s="542">
        <v>4961730</v>
      </c>
    </row>
    <row r="46" spans="1:5" ht="25.5" x14ac:dyDescent="0.2">
      <c r="A46" s="540">
        <v>41</v>
      </c>
      <c r="B46" s="541" t="s">
        <v>603</v>
      </c>
      <c r="C46" s="542">
        <v>1487317</v>
      </c>
      <c r="D46" s="542">
        <v>0</v>
      </c>
      <c r="E46" s="542">
        <v>1487317</v>
      </c>
    </row>
    <row r="47" spans="1:5" x14ac:dyDescent="0.2">
      <c r="A47" s="540">
        <v>42</v>
      </c>
      <c r="B47" s="541" t="s">
        <v>604</v>
      </c>
      <c r="C47" s="542">
        <v>1053465</v>
      </c>
      <c r="D47" s="542">
        <v>0</v>
      </c>
      <c r="E47" s="542">
        <v>1053465</v>
      </c>
    </row>
    <row r="48" spans="1:5" x14ac:dyDescent="0.2">
      <c r="A48" s="540">
        <v>43</v>
      </c>
      <c r="B48" s="541" t="s">
        <v>605</v>
      </c>
      <c r="C48" s="542">
        <v>11518673</v>
      </c>
      <c r="D48" s="542">
        <v>0</v>
      </c>
      <c r="E48" s="542">
        <v>11518673</v>
      </c>
    </row>
    <row r="49" spans="1:5" x14ac:dyDescent="0.2">
      <c r="A49" s="540">
        <v>44</v>
      </c>
      <c r="B49" s="541" t="s">
        <v>606</v>
      </c>
      <c r="C49" s="542">
        <v>1915870</v>
      </c>
      <c r="D49" s="542">
        <v>0</v>
      </c>
      <c r="E49" s="542">
        <v>1915870</v>
      </c>
    </row>
    <row r="50" spans="1:5" ht="25.5" x14ac:dyDescent="0.2">
      <c r="A50" s="540">
        <v>45</v>
      </c>
      <c r="B50" s="541" t="s">
        <v>607</v>
      </c>
      <c r="C50" s="542">
        <v>3067480</v>
      </c>
      <c r="D50" s="542">
        <v>0</v>
      </c>
      <c r="E50" s="542">
        <v>3067480</v>
      </c>
    </row>
    <row r="51" spans="1:5" ht="25.5" x14ac:dyDescent="0.2">
      <c r="A51" s="540">
        <v>46</v>
      </c>
      <c r="B51" s="541" t="s">
        <v>608</v>
      </c>
      <c r="C51" s="542">
        <v>3067480</v>
      </c>
      <c r="D51" s="542">
        <v>0</v>
      </c>
      <c r="E51" s="542">
        <v>3067480</v>
      </c>
    </row>
    <row r="52" spans="1:5" x14ac:dyDescent="0.2">
      <c r="A52" s="540">
        <v>47</v>
      </c>
      <c r="B52" s="541" t="s">
        <v>609</v>
      </c>
      <c r="C52" s="542">
        <v>717765</v>
      </c>
      <c r="D52" s="542">
        <v>0</v>
      </c>
      <c r="E52" s="542">
        <v>717765</v>
      </c>
    </row>
    <row r="53" spans="1:5" ht="25.5" x14ac:dyDescent="0.2">
      <c r="A53" s="540">
        <v>48</v>
      </c>
      <c r="B53" s="541" t="s">
        <v>610</v>
      </c>
      <c r="C53" s="542">
        <v>838280</v>
      </c>
      <c r="D53" s="542">
        <v>0</v>
      </c>
      <c r="E53" s="542">
        <v>838280</v>
      </c>
    </row>
    <row r="54" spans="1:5" x14ac:dyDescent="0.2">
      <c r="A54" s="540">
        <v>49</v>
      </c>
      <c r="B54" s="541" t="s">
        <v>611</v>
      </c>
      <c r="C54" s="542">
        <v>347638</v>
      </c>
      <c r="D54" s="542">
        <v>0</v>
      </c>
      <c r="E54" s="542">
        <v>347638</v>
      </c>
    </row>
    <row r="55" spans="1:5" ht="38.25" x14ac:dyDescent="0.2">
      <c r="A55" s="540">
        <v>50</v>
      </c>
      <c r="B55" s="541" t="s">
        <v>612</v>
      </c>
      <c r="C55" s="542">
        <v>49939549</v>
      </c>
      <c r="D55" s="542">
        <v>0</v>
      </c>
      <c r="E55" s="542">
        <v>49939549</v>
      </c>
    </row>
    <row r="56" spans="1:5" x14ac:dyDescent="0.2">
      <c r="A56" s="540">
        <v>51</v>
      </c>
      <c r="B56" s="541" t="s">
        <v>613</v>
      </c>
      <c r="C56" s="542">
        <v>14637295</v>
      </c>
      <c r="D56" s="542">
        <v>0</v>
      </c>
      <c r="E56" s="542">
        <v>14637295</v>
      </c>
    </row>
    <row r="57" spans="1:5" x14ac:dyDescent="0.2">
      <c r="A57" s="540">
        <v>52</v>
      </c>
      <c r="B57" s="541" t="s">
        <v>614</v>
      </c>
      <c r="C57" s="542">
        <v>3500</v>
      </c>
      <c r="D57" s="542">
        <v>0</v>
      </c>
      <c r="E57" s="542">
        <v>3500</v>
      </c>
    </row>
    <row r="58" spans="1:5" ht="25.5" x14ac:dyDescent="0.2">
      <c r="A58" s="540">
        <v>53</v>
      </c>
      <c r="B58" s="541" t="s">
        <v>615</v>
      </c>
      <c r="C58" s="542">
        <v>14640795</v>
      </c>
      <c r="D58" s="542">
        <v>0</v>
      </c>
      <c r="E58" s="542">
        <v>14640795</v>
      </c>
    </row>
    <row r="59" spans="1:5" ht="25.5" x14ac:dyDescent="0.2">
      <c r="A59" s="540">
        <v>54</v>
      </c>
      <c r="B59" s="541" t="s">
        <v>616</v>
      </c>
      <c r="C59" s="542">
        <v>465000</v>
      </c>
      <c r="D59" s="542">
        <v>0</v>
      </c>
      <c r="E59" s="542">
        <v>465000</v>
      </c>
    </row>
    <row r="60" spans="1:5" x14ac:dyDescent="0.2">
      <c r="A60" s="540">
        <v>55</v>
      </c>
      <c r="B60" s="541" t="s">
        <v>617</v>
      </c>
      <c r="C60" s="542">
        <v>465000</v>
      </c>
      <c r="D60" s="542">
        <v>0</v>
      </c>
      <c r="E60" s="542">
        <v>465000</v>
      </c>
    </row>
    <row r="61" spans="1:5" ht="25.5" x14ac:dyDescent="0.2">
      <c r="A61" s="540">
        <v>56</v>
      </c>
      <c r="B61" s="541" t="s">
        <v>618</v>
      </c>
      <c r="C61" s="542">
        <v>465000</v>
      </c>
      <c r="D61" s="542">
        <v>0</v>
      </c>
      <c r="E61" s="542">
        <v>465000</v>
      </c>
    </row>
    <row r="62" spans="1:5" ht="38.25" x14ac:dyDescent="0.2">
      <c r="A62" s="540">
        <v>57</v>
      </c>
      <c r="B62" s="541" t="s">
        <v>619</v>
      </c>
      <c r="C62" s="542">
        <v>201845</v>
      </c>
      <c r="D62" s="542">
        <v>0</v>
      </c>
      <c r="E62" s="542">
        <v>201845</v>
      </c>
    </row>
    <row r="63" spans="1:5" x14ac:dyDescent="0.2">
      <c r="A63" s="540">
        <v>58</v>
      </c>
      <c r="B63" s="541" t="s">
        <v>69</v>
      </c>
      <c r="C63" s="542">
        <v>201845</v>
      </c>
      <c r="D63" s="542">
        <v>0</v>
      </c>
      <c r="E63" s="542">
        <v>201845</v>
      </c>
    </row>
    <row r="64" spans="1:5" ht="25.5" x14ac:dyDescent="0.2">
      <c r="A64" s="540">
        <v>59</v>
      </c>
      <c r="B64" s="541" t="s">
        <v>620</v>
      </c>
      <c r="C64" s="542">
        <v>2732000</v>
      </c>
      <c r="D64" s="542">
        <v>0</v>
      </c>
      <c r="E64" s="542">
        <v>2732000</v>
      </c>
    </row>
    <row r="65" spans="1:5" x14ac:dyDescent="0.2">
      <c r="A65" s="540">
        <v>60</v>
      </c>
      <c r="B65" s="541" t="s">
        <v>621</v>
      </c>
      <c r="C65" s="542">
        <v>2732000</v>
      </c>
      <c r="D65" s="542">
        <v>0</v>
      </c>
      <c r="E65" s="542">
        <v>2732000</v>
      </c>
    </row>
    <row r="66" spans="1:5" ht="25.5" x14ac:dyDescent="0.2">
      <c r="A66" s="540">
        <v>61</v>
      </c>
      <c r="B66" s="541" t="s">
        <v>622</v>
      </c>
      <c r="C66" s="542">
        <v>2933845</v>
      </c>
      <c r="D66" s="542">
        <v>0</v>
      </c>
      <c r="E66" s="542">
        <v>2933845</v>
      </c>
    </row>
    <row r="67" spans="1:5" ht="25.5" x14ac:dyDescent="0.2">
      <c r="A67" s="540">
        <v>62</v>
      </c>
      <c r="B67" s="541" t="s">
        <v>623</v>
      </c>
      <c r="C67" s="542">
        <v>1635423599</v>
      </c>
      <c r="D67" s="542">
        <v>0</v>
      </c>
      <c r="E67" s="542">
        <v>1635423599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71-592a-365f744d2c30-23262b506f-312a-38-74-5f-65&amp;R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B8443-40C9-405E-9F90-90C0F3B91B79}">
  <dimension ref="A1:E10"/>
  <sheetViews>
    <sheetView workbookViewId="0">
      <pane ySplit="6" topLeftCell="A7" activePane="bottomLeft" state="frozen"/>
      <selection pane="bottomLeft" activeCell="D2" sqref="D2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D1" s="160" t="s">
        <v>814</v>
      </c>
    </row>
    <row r="2" spans="1:5" x14ac:dyDescent="0.2">
      <c r="B2" s="124" t="s">
        <v>223</v>
      </c>
      <c r="C2" s="125"/>
      <c r="D2" s="160" t="s">
        <v>435</v>
      </c>
    </row>
    <row r="3" spans="1:5" x14ac:dyDescent="0.2">
      <c r="C3" s="13"/>
      <c r="D3" s="160" t="s">
        <v>77</v>
      </c>
    </row>
    <row r="4" spans="1:5" x14ac:dyDescent="0.2">
      <c r="A4" s="1001" t="s">
        <v>812</v>
      </c>
      <c r="B4" s="1002"/>
      <c r="C4" s="1002"/>
      <c r="D4" s="1002"/>
      <c r="E4" s="1002"/>
    </row>
    <row r="5" spans="1:5" ht="30" x14ac:dyDescent="0.2">
      <c r="A5" s="546"/>
      <c r="B5" s="546" t="s">
        <v>423</v>
      </c>
      <c r="C5" s="546" t="s">
        <v>443</v>
      </c>
      <c r="D5" s="546" t="s">
        <v>444</v>
      </c>
      <c r="E5" s="546" t="s">
        <v>445</v>
      </c>
    </row>
    <row r="6" spans="1:5" ht="15" x14ac:dyDescent="0.2">
      <c r="A6" s="539">
        <v>1</v>
      </c>
      <c r="B6" s="539">
        <v>3</v>
      </c>
      <c r="C6" s="539">
        <v>4</v>
      </c>
      <c r="D6" s="539">
        <v>5</v>
      </c>
      <c r="E6" s="539">
        <v>6</v>
      </c>
    </row>
    <row r="7" spans="1:5" ht="25.5" x14ac:dyDescent="0.2">
      <c r="A7" s="540">
        <v>2</v>
      </c>
      <c r="B7" s="541" t="s">
        <v>34</v>
      </c>
      <c r="C7" s="542">
        <v>32013011</v>
      </c>
      <c r="D7" s="542">
        <v>0</v>
      </c>
      <c r="E7" s="542">
        <v>32013011</v>
      </c>
    </row>
    <row r="8" spans="1:5" ht="25.5" x14ac:dyDescent="0.2">
      <c r="A8" s="540">
        <v>3</v>
      </c>
      <c r="B8" s="541" t="s">
        <v>35</v>
      </c>
      <c r="C8" s="542">
        <v>472757937</v>
      </c>
      <c r="D8" s="542">
        <v>-472757937</v>
      </c>
      <c r="E8" s="542">
        <v>0</v>
      </c>
    </row>
    <row r="9" spans="1:5" ht="25.5" x14ac:dyDescent="0.2">
      <c r="A9" s="540">
        <v>4</v>
      </c>
      <c r="B9" s="541" t="s">
        <v>624</v>
      </c>
      <c r="C9" s="542">
        <v>504770948</v>
      </c>
      <c r="D9" s="542">
        <v>-472757937</v>
      </c>
      <c r="E9" s="542">
        <v>32013011</v>
      </c>
    </row>
    <row r="10" spans="1:5" ht="25.5" x14ac:dyDescent="0.2">
      <c r="A10" s="543">
        <v>5</v>
      </c>
      <c r="B10" s="544" t="s">
        <v>625</v>
      </c>
      <c r="C10" s="545">
        <v>504770948</v>
      </c>
      <c r="D10" s="545">
        <v>-472757937</v>
      </c>
      <c r="E10" s="545">
        <v>32013011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71-592a-365f744d2c30-23262b506f-312a-38-74-5f-65&amp;R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7142B-A632-4884-B79C-35DC9CB93CF7}">
  <dimension ref="A1:E12"/>
  <sheetViews>
    <sheetView workbookViewId="0">
      <pane ySplit="6" topLeftCell="A7" activePane="bottomLeft" state="frozen"/>
      <selection pane="bottomLeft" activeCell="D2" sqref="D2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D1" s="160" t="s">
        <v>813</v>
      </c>
    </row>
    <row r="2" spans="1:5" x14ac:dyDescent="0.2">
      <c r="B2" s="124" t="s">
        <v>223</v>
      </c>
      <c r="C2" s="125"/>
      <c r="D2" s="160" t="s">
        <v>435</v>
      </c>
    </row>
    <row r="3" spans="1:5" x14ac:dyDescent="0.2">
      <c r="C3" s="13"/>
      <c r="D3" s="160" t="s">
        <v>77</v>
      </c>
    </row>
    <row r="4" spans="1:5" x14ac:dyDescent="0.2">
      <c r="A4" s="1001" t="s">
        <v>811</v>
      </c>
      <c r="B4" s="1002"/>
      <c r="C4" s="1002"/>
      <c r="D4" s="1002"/>
      <c r="E4" s="1002"/>
    </row>
    <row r="5" spans="1:5" ht="30" x14ac:dyDescent="0.2">
      <c r="A5" s="546"/>
      <c r="B5" s="546" t="s">
        <v>423</v>
      </c>
      <c r="C5" s="546" t="s">
        <v>443</v>
      </c>
      <c r="D5" s="546" t="s">
        <v>444</v>
      </c>
      <c r="E5" s="546" t="s">
        <v>445</v>
      </c>
    </row>
    <row r="6" spans="1:5" ht="15" x14ac:dyDescent="0.2">
      <c r="A6" s="539">
        <v>1</v>
      </c>
      <c r="B6" s="539">
        <v>3</v>
      </c>
      <c r="C6" s="539">
        <v>4</v>
      </c>
      <c r="D6" s="539">
        <v>5</v>
      </c>
      <c r="E6" s="539">
        <v>6</v>
      </c>
    </row>
    <row r="7" spans="1:5" ht="25.5" x14ac:dyDescent="0.2">
      <c r="A7" s="540">
        <v>2</v>
      </c>
      <c r="B7" s="541" t="s">
        <v>626</v>
      </c>
      <c r="C7" s="542">
        <v>283299607</v>
      </c>
      <c r="D7" s="542">
        <v>0</v>
      </c>
      <c r="E7" s="542">
        <v>283299607</v>
      </c>
    </row>
    <row r="8" spans="1:5" x14ac:dyDescent="0.2">
      <c r="A8" s="540">
        <v>3</v>
      </c>
      <c r="B8" s="541" t="s">
        <v>628</v>
      </c>
      <c r="C8" s="542">
        <v>283299607</v>
      </c>
      <c r="D8" s="542">
        <v>0</v>
      </c>
      <c r="E8" s="542">
        <v>283299607</v>
      </c>
    </row>
    <row r="9" spans="1:5" ht="25.5" x14ac:dyDescent="0.2">
      <c r="A9" s="540">
        <v>4</v>
      </c>
      <c r="B9" s="541" t="s">
        <v>73</v>
      </c>
      <c r="C9" s="542">
        <v>33229433</v>
      </c>
      <c r="D9" s="542">
        <v>0</v>
      </c>
      <c r="E9" s="542">
        <v>33229433</v>
      </c>
    </row>
    <row r="10" spans="1:5" x14ac:dyDescent="0.2">
      <c r="A10" s="540">
        <v>5</v>
      </c>
      <c r="B10" s="541" t="s">
        <v>629</v>
      </c>
      <c r="C10" s="542">
        <v>472757937</v>
      </c>
      <c r="D10" s="542">
        <v>-472757937</v>
      </c>
      <c r="E10" s="542">
        <v>0</v>
      </c>
    </row>
    <row r="11" spans="1:5" ht="25.5" x14ac:dyDescent="0.2">
      <c r="A11" s="540">
        <v>6</v>
      </c>
      <c r="B11" s="541" t="s">
        <v>630</v>
      </c>
      <c r="C11" s="542">
        <v>789286977</v>
      </c>
      <c r="D11" s="542">
        <v>-472757937</v>
      </c>
      <c r="E11" s="542">
        <v>316529040</v>
      </c>
    </row>
    <row r="12" spans="1:5" ht="25.5" x14ac:dyDescent="0.2">
      <c r="A12" s="543">
        <v>7</v>
      </c>
      <c r="B12" s="544" t="s">
        <v>631</v>
      </c>
      <c r="C12" s="545">
        <v>789286977</v>
      </c>
      <c r="D12" s="545">
        <v>-472757937</v>
      </c>
      <c r="E12" s="545">
        <v>316529040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71-592a-365f744d2c30-23262b506f-312a-38-74-5f-65&amp;R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E079A-A36F-4579-B629-13CB1F7B5AE6}">
  <dimension ref="A1:E33"/>
  <sheetViews>
    <sheetView workbookViewId="0">
      <pane ySplit="6" topLeftCell="A7" activePane="bottomLeft" state="frozen"/>
      <selection pane="bottomLeft" activeCell="I22" sqref="I22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D1" s="160" t="s">
        <v>809</v>
      </c>
    </row>
    <row r="2" spans="1:5" x14ac:dyDescent="0.2">
      <c r="B2" s="124" t="s">
        <v>223</v>
      </c>
      <c r="C2" s="125"/>
      <c r="D2" s="160" t="s">
        <v>435</v>
      </c>
    </row>
    <row r="3" spans="1:5" x14ac:dyDescent="0.2">
      <c r="C3" s="13"/>
      <c r="D3" s="160" t="s">
        <v>77</v>
      </c>
    </row>
    <row r="4" spans="1:5" x14ac:dyDescent="0.2">
      <c r="A4" s="1001" t="s">
        <v>810</v>
      </c>
      <c r="B4" s="1002"/>
      <c r="C4" s="1002"/>
      <c r="D4" s="1002"/>
      <c r="E4" s="1002"/>
    </row>
    <row r="5" spans="1:5" ht="30" x14ac:dyDescent="0.2">
      <c r="A5" s="546"/>
      <c r="B5" s="546" t="s">
        <v>423</v>
      </c>
      <c r="C5" s="546" t="s">
        <v>443</v>
      </c>
      <c r="D5" s="546" t="s">
        <v>444</v>
      </c>
      <c r="E5" s="546" t="s">
        <v>445</v>
      </c>
    </row>
    <row r="6" spans="1:5" ht="15" x14ac:dyDescent="0.2">
      <c r="A6" s="539">
        <v>1</v>
      </c>
      <c r="B6" s="539">
        <v>2</v>
      </c>
      <c r="C6" s="539">
        <v>3</v>
      </c>
      <c r="D6" s="539">
        <v>4</v>
      </c>
      <c r="E6" s="539">
        <v>5</v>
      </c>
    </row>
    <row r="7" spans="1:5" x14ac:dyDescent="0.2">
      <c r="A7" s="540">
        <v>2</v>
      </c>
      <c r="B7" s="541" t="s">
        <v>632</v>
      </c>
      <c r="C7" s="542">
        <v>5423237</v>
      </c>
      <c r="D7" s="542">
        <v>0</v>
      </c>
      <c r="E7" s="542">
        <v>5423237</v>
      </c>
    </row>
    <row r="8" spans="1:5" x14ac:dyDescent="0.2">
      <c r="A8" s="540">
        <v>3</v>
      </c>
      <c r="B8" s="541" t="s">
        <v>633</v>
      </c>
      <c r="C8" s="542">
        <v>1921514704</v>
      </c>
      <c r="D8" s="542">
        <v>0</v>
      </c>
      <c r="E8" s="542">
        <v>1921514704</v>
      </c>
    </row>
    <row r="9" spans="1:5" ht="25.5" x14ac:dyDescent="0.2">
      <c r="A9" s="540">
        <v>4</v>
      </c>
      <c r="B9" s="541" t="s">
        <v>634</v>
      </c>
      <c r="C9" s="542">
        <v>71150000</v>
      </c>
      <c r="D9" s="542">
        <v>0</v>
      </c>
      <c r="E9" s="542">
        <v>71150000</v>
      </c>
    </row>
    <row r="10" spans="1:5" ht="25.5" x14ac:dyDescent="0.2">
      <c r="A10" s="540">
        <v>5</v>
      </c>
      <c r="B10" s="541" t="s">
        <v>635</v>
      </c>
      <c r="C10" s="542">
        <v>663503262</v>
      </c>
      <c r="D10" s="542">
        <v>0</v>
      </c>
      <c r="E10" s="542">
        <v>663503262</v>
      </c>
    </row>
    <row r="11" spans="1:5" ht="38.25" x14ac:dyDescent="0.2">
      <c r="A11" s="540">
        <v>6</v>
      </c>
      <c r="B11" s="544" t="s">
        <v>636</v>
      </c>
      <c r="C11" s="545">
        <v>2661591203</v>
      </c>
      <c r="D11" s="545">
        <v>0</v>
      </c>
      <c r="E11" s="545">
        <v>2661591203</v>
      </c>
    </row>
    <row r="12" spans="1:5" x14ac:dyDescent="0.2">
      <c r="A12" s="540">
        <v>7</v>
      </c>
      <c r="B12" s="541" t="s">
        <v>637</v>
      </c>
      <c r="C12" s="542">
        <v>1291689</v>
      </c>
      <c r="D12" s="542">
        <v>0</v>
      </c>
      <c r="E12" s="542">
        <v>1291689</v>
      </c>
    </row>
    <row r="13" spans="1:5" ht="25.5" x14ac:dyDescent="0.2">
      <c r="A13" s="540">
        <v>8</v>
      </c>
      <c r="B13" s="544" t="s">
        <v>638</v>
      </c>
      <c r="C13" s="545">
        <v>1291689</v>
      </c>
      <c r="D13" s="545">
        <v>0</v>
      </c>
      <c r="E13" s="545">
        <v>1291689</v>
      </c>
    </row>
    <row r="14" spans="1:5" ht="25.5" x14ac:dyDescent="0.2">
      <c r="A14" s="540">
        <v>9</v>
      </c>
      <c r="B14" s="541" t="s">
        <v>639</v>
      </c>
      <c r="C14" s="542">
        <v>313960</v>
      </c>
      <c r="D14" s="542">
        <v>0</v>
      </c>
      <c r="E14" s="542">
        <v>313960</v>
      </c>
    </row>
    <row r="15" spans="1:5" ht="25.5" x14ac:dyDescent="0.2">
      <c r="A15" s="540">
        <v>10</v>
      </c>
      <c r="B15" s="541" t="s">
        <v>641</v>
      </c>
      <c r="C15" s="542">
        <v>710645229</v>
      </c>
      <c r="D15" s="542">
        <v>0</v>
      </c>
      <c r="E15" s="542">
        <v>710645229</v>
      </c>
    </row>
    <row r="16" spans="1:5" x14ac:dyDescent="0.2">
      <c r="A16" s="540">
        <v>11</v>
      </c>
      <c r="B16" s="544" t="s">
        <v>642</v>
      </c>
      <c r="C16" s="545">
        <v>710959189</v>
      </c>
      <c r="D16" s="545">
        <v>0</v>
      </c>
      <c r="E16" s="545">
        <v>710959189</v>
      </c>
    </row>
    <row r="17" spans="1:5" ht="25.5" x14ac:dyDescent="0.2">
      <c r="A17" s="540">
        <v>12</v>
      </c>
      <c r="B17" s="541" t="s">
        <v>643</v>
      </c>
      <c r="C17" s="542">
        <v>16686262</v>
      </c>
      <c r="D17" s="542">
        <v>0</v>
      </c>
      <c r="E17" s="542">
        <v>16686262</v>
      </c>
    </row>
    <row r="18" spans="1:5" ht="25.5" x14ac:dyDescent="0.2">
      <c r="A18" s="540">
        <v>13</v>
      </c>
      <c r="B18" s="541" t="s">
        <v>644</v>
      </c>
      <c r="C18" s="542">
        <v>80872</v>
      </c>
      <c r="D18" s="542">
        <v>0</v>
      </c>
      <c r="E18" s="542">
        <v>80872</v>
      </c>
    </row>
    <row r="19" spans="1:5" ht="25.5" x14ac:dyDescent="0.2">
      <c r="A19" s="540">
        <v>14</v>
      </c>
      <c r="B19" s="541" t="s">
        <v>645</v>
      </c>
      <c r="C19" s="542">
        <v>1067472867</v>
      </c>
      <c r="D19" s="542">
        <v>0</v>
      </c>
      <c r="E19" s="542">
        <v>1067472867</v>
      </c>
    </row>
    <row r="20" spans="1:5" x14ac:dyDescent="0.2">
      <c r="A20" s="540">
        <v>15</v>
      </c>
      <c r="B20" s="544" t="s">
        <v>646</v>
      </c>
      <c r="C20" s="545">
        <v>1084240001</v>
      </c>
      <c r="D20" s="545">
        <v>0</v>
      </c>
      <c r="E20" s="545">
        <v>1084240001</v>
      </c>
    </row>
    <row r="21" spans="1:5" ht="25.5" x14ac:dyDescent="0.2">
      <c r="A21" s="540">
        <v>16</v>
      </c>
      <c r="B21" s="544" t="s">
        <v>647</v>
      </c>
      <c r="C21" s="545">
        <v>1170397</v>
      </c>
      <c r="D21" s="545">
        <v>0</v>
      </c>
      <c r="E21" s="545">
        <v>1170397</v>
      </c>
    </row>
    <row r="22" spans="1:5" ht="25.5" x14ac:dyDescent="0.2">
      <c r="A22" s="540">
        <v>17</v>
      </c>
      <c r="B22" s="544" t="s">
        <v>648</v>
      </c>
      <c r="C22" s="545">
        <v>31823530</v>
      </c>
      <c r="D22" s="545">
        <v>0</v>
      </c>
      <c r="E22" s="545">
        <v>31823530</v>
      </c>
    </row>
    <row r="23" spans="1:5" x14ac:dyDescent="0.2">
      <c r="A23" s="540">
        <v>18</v>
      </c>
      <c r="B23" s="544" t="s">
        <v>649</v>
      </c>
      <c r="C23" s="545">
        <v>4491076009</v>
      </c>
      <c r="D23" s="545">
        <v>0</v>
      </c>
      <c r="E23" s="545">
        <v>4491076009</v>
      </c>
    </row>
    <row r="24" spans="1:5" ht="25.5" x14ac:dyDescent="0.2">
      <c r="A24" s="540">
        <v>19</v>
      </c>
      <c r="B24" s="541" t="s">
        <v>650</v>
      </c>
      <c r="C24" s="542">
        <v>3455762283</v>
      </c>
      <c r="D24" s="542">
        <v>0</v>
      </c>
      <c r="E24" s="542">
        <v>3455762283</v>
      </c>
    </row>
    <row r="25" spans="1:5" x14ac:dyDescent="0.2">
      <c r="A25" s="540">
        <v>20</v>
      </c>
      <c r="B25" s="541" t="s">
        <v>651</v>
      </c>
      <c r="C25" s="542">
        <v>-56282281</v>
      </c>
      <c r="D25" s="542">
        <v>0</v>
      </c>
      <c r="E25" s="542">
        <v>-56282281</v>
      </c>
    </row>
    <row r="26" spans="1:5" x14ac:dyDescent="0.2">
      <c r="A26" s="540">
        <v>21</v>
      </c>
      <c r="B26" s="541" t="s">
        <v>652</v>
      </c>
      <c r="C26" s="542">
        <v>398925826</v>
      </c>
      <c r="D26" s="542">
        <v>0</v>
      </c>
      <c r="E26" s="542">
        <v>398925826</v>
      </c>
    </row>
    <row r="27" spans="1:5" x14ac:dyDescent="0.2">
      <c r="A27" s="540">
        <v>22</v>
      </c>
      <c r="B27" s="544" t="s">
        <v>653</v>
      </c>
      <c r="C27" s="545">
        <v>3798405828</v>
      </c>
      <c r="D27" s="545">
        <v>0</v>
      </c>
      <c r="E27" s="545">
        <v>3798405828</v>
      </c>
    </row>
    <row r="28" spans="1:5" ht="25.5" x14ac:dyDescent="0.2">
      <c r="A28" s="540">
        <v>23</v>
      </c>
      <c r="B28" s="541" t="s">
        <v>654</v>
      </c>
      <c r="C28" s="542">
        <v>3935747</v>
      </c>
      <c r="D28" s="542">
        <v>0</v>
      </c>
      <c r="E28" s="542">
        <v>3935747</v>
      </c>
    </row>
    <row r="29" spans="1:5" ht="25.5" x14ac:dyDescent="0.2">
      <c r="A29" s="540">
        <v>24</v>
      </c>
      <c r="B29" s="541" t="s">
        <v>655</v>
      </c>
      <c r="C29" s="542">
        <v>60355138</v>
      </c>
      <c r="D29" s="542">
        <v>0</v>
      </c>
      <c r="E29" s="542">
        <v>60355138</v>
      </c>
    </row>
    <row r="30" spans="1:5" ht="25.5" x14ac:dyDescent="0.2">
      <c r="A30" s="540">
        <v>25</v>
      </c>
      <c r="B30" s="541" t="s">
        <v>656</v>
      </c>
      <c r="C30" s="542">
        <v>3116031</v>
      </c>
      <c r="D30" s="542">
        <v>0</v>
      </c>
      <c r="E30" s="542">
        <v>3116031</v>
      </c>
    </row>
    <row r="31" spans="1:5" x14ac:dyDescent="0.2">
      <c r="A31" s="540">
        <v>26</v>
      </c>
      <c r="B31" s="544" t="s">
        <v>657</v>
      </c>
      <c r="C31" s="545">
        <v>67406916</v>
      </c>
      <c r="D31" s="545">
        <v>0</v>
      </c>
      <c r="E31" s="545">
        <v>67406916</v>
      </c>
    </row>
    <row r="32" spans="1:5" ht="25.5" x14ac:dyDescent="0.2">
      <c r="A32" s="540">
        <v>27</v>
      </c>
      <c r="B32" s="544" t="s">
        <v>659</v>
      </c>
      <c r="C32" s="545">
        <v>625263265</v>
      </c>
      <c r="D32" s="545">
        <v>0</v>
      </c>
      <c r="E32" s="545">
        <v>625263265</v>
      </c>
    </row>
    <row r="33" spans="1:5" x14ac:dyDescent="0.2">
      <c r="A33" s="540">
        <v>28</v>
      </c>
      <c r="B33" s="544" t="s">
        <v>660</v>
      </c>
      <c r="C33" s="545">
        <v>4491076009</v>
      </c>
      <c r="D33" s="545">
        <v>0</v>
      </c>
      <c r="E33" s="545">
        <v>4491076009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71-592a-365f744d2c30-23262b506f-312a-38-74-5f-65&amp;R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A719-4812-4E82-B22A-67C722C2FEE8}">
  <dimension ref="A1:E30"/>
  <sheetViews>
    <sheetView workbookViewId="0">
      <pane ySplit="6" topLeftCell="A7" activePane="bottomLeft" state="frozen"/>
      <selection pane="bottomLeft" activeCell="H14" sqref="H14"/>
    </sheetView>
  </sheetViews>
  <sheetFormatPr defaultRowHeight="12.75" x14ac:dyDescent="0.2"/>
  <cols>
    <col min="1" max="1" width="8.28515625" style="160" customWidth="1"/>
    <col min="2" max="2" width="41" style="160" customWidth="1"/>
    <col min="3" max="5" width="15.7109375" style="160" customWidth="1"/>
    <col min="6" max="256" width="8.85546875" style="160"/>
    <col min="257" max="257" width="8.28515625" style="160" customWidth="1"/>
    <col min="258" max="258" width="41" style="160" customWidth="1"/>
    <col min="259" max="261" width="32.7109375" style="160" customWidth="1"/>
    <col min="262" max="512" width="8.85546875" style="160"/>
    <col min="513" max="513" width="8.28515625" style="160" customWidth="1"/>
    <col min="514" max="514" width="41" style="160" customWidth="1"/>
    <col min="515" max="517" width="32.7109375" style="160" customWidth="1"/>
    <col min="518" max="768" width="8.85546875" style="160"/>
    <col min="769" max="769" width="8.28515625" style="160" customWidth="1"/>
    <col min="770" max="770" width="41" style="160" customWidth="1"/>
    <col min="771" max="773" width="32.7109375" style="160" customWidth="1"/>
    <col min="774" max="1024" width="8.85546875" style="160"/>
    <col min="1025" max="1025" width="8.28515625" style="160" customWidth="1"/>
    <col min="1026" max="1026" width="41" style="160" customWidth="1"/>
    <col min="1027" max="1029" width="32.7109375" style="160" customWidth="1"/>
    <col min="1030" max="1280" width="8.85546875" style="160"/>
    <col min="1281" max="1281" width="8.28515625" style="160" customWidth="1"/>
    <col min="1282" max="1282" width="41" style="160" customWidth="1"/>
    <col min="1283" max="1285" width="32.7109375" style="160" customWidth="1"/>
    <col min="1286" max="1536" width="8.85546875" style="160"/>
    <col min="1537" max="1537" width="8.28515625" style="160" customWidth="1"/>
    <col min="1538" max="1538" width="41" style="160" customWidth="1"/>
    <col min="1539" max="1541" width="32.7109375" style="160" customWidth="1"/>
    <col min="1542" max="1792" width="8.85546875" style="160"/>
    <col min="1793" max="1793" width="8.28515625" style="160" customWidth="1"/>
    <col min="1794" max="1794" width="41" style="160" customWidth="1"/>
    <col min="1795" max="1797" width="32.7109375" style="160" customWidth="1"/>
    <col min="1798" max="2048" width="8.85546875" style="160"/>
    <col min="2049" max="2049" width="8.28515625" style="160" customWidth="1"/>
    <col min="2050" max="2050" width="41" style="160" customWidth="1"/>
    <col min="2051" max="2053" width="32.7109375" style="160" customWidth="1"/>
    <col min="2054" max="2304" width="8.85546875" style="160"/>
    <col min="2305" max="2305" width="8.28515625" style="160" customWidth="1"/>
    <col min="2306" max="2306" width="41" style="160" customWidth="1"/>
    <col min="2307" max="2309" width="32.7109375" style="160" customWidth="1"/>
    <col min="2310" max="2560" width="8.85546875" style="160"/>
    <col min="2561" max="2561" width="8.28515625" style="160" customWidth="1"/>
    <col min="2562" max="2562" width="41" style="160" customWidth="1"/>
    <col min="2563" max="2565" width="32.7109375" style="160" customWidth="1"/>
    <col min="2566" max="2816" width="8.85546875" style="160"/>
    <col min="2817" max="2817" width="8.28515625" style="160" customWidth="1"/>
    <col min="2818" max="2818" width="41" style="160" customWidth="1"/>
    <col min="2819" max="2821" width="32.7109375" style="160" customWidth="1"/>
    <col min="2822" max="3072" width="8.85546875" style="160"/>
    <col min="3073" max="3073" width="8.28515625" style="160" customWidth="1"/>
    <col min="3074" max="3074" width="41" style="160" customWidth="1"/>
    <col min="3075" max="3077" width="32.7109375" style="160" customWidth="1"/>
    <col min="3078" max="3328" width="8.85546875" style="160"/>
    <col min="3329" max="3329" width="8.28515625" style="160" customWidth="1"/>
    <col min="3330" max="3330" width="41" style="160" customWidth="1"/>
    <col min="3331" max="3333" width="32.7109375" style="160" customWidth="1"/>
    <col min="3334" max="3584" width="8.85546875" style="160"/>
    <col min="3585" max="3585" width="8.28515625" style="160" customWidth="1"/>
    <col min="3586" max="3586" width="41" style="160" customWidth="1"/>
    <col min="3587" max="3589" width="32.7109375" style="160" customWidth="1"/>
    <col min="3590" max="3840" width="8.85546875" style="160"/>
    <col min="3841" max="3841" width="8.28515625" style="160" customWidth="1"/>
    <col min="3842" max="3842" width="41" style="160" customWidth="1"/>
    <col min="3843" max="3845" width="32.7109375" style="160" customWidth="1"/>
    <col min="3846" max="4096" width="8.85546875" style="160"/>
    <col min="4097" max="4097" width="8.28515625" style="160" customWidth="1"/>
    <col min="4098" max="4098" width="41" style="160" customWidth="1"/>
    <col min="4099" max="4101" width="32.7109375" style="160" customWidth="1"/>
    <col min="4102" max="4352" width="8.85546875" style="160"/>
    <col min="4353" max="4353" width="8.28515625" style="160" customWidth="1"/>
    <col min="4354" max="4354" width="41" style="160" customWidth="1"/>
    <col min="4355" max="4357" width="32.7109375" style="160" customWidth="1"/>
    <col min="4358" max="4608" width="8.85546875" style="160"/>
    <col min="4609" max="4609" width="8.28515625" style="160" customWidth="1"/>
    <col min="4610" max="4610" width="41" style="160" customWidth="1"/>
    <col min="4611" max="4613" width="32.7109375" style="160" customWidth="1"/>
    <col min="4614" max="4864" width="8.85546875" style="160"/>
    <col min="4865" max="4865" width="8.28515625" style="160" customWidth="1"/>
    <col min="4866" max="4866" width="41" style="160" customWidth="1"/>
    <col min="4867" max="4869" width="32.7109375" style="160" customWidth="1"/>
    <col min="4870" max="5120" width="8.85546875" style="160"/>
    <col min="5121" max="5121" width="8.28515625" style="160" customWidth="1"/>
    <col min="5122" max="5122" width="41" style="160" customWidth="1"/>
    <col min="5123" max="5125" width="32.7109375" style="160" customWidth="1"/>
    <col min="5126" max="5376" width="8.85546875" style="160"/>
    <col min="5377" max="5377" width="8.28515625" style="160" customWidth="1"/>
    <col min="5378" max="5378" width="41" style="160" customWidth="1"/>
    <col min="5379" max="5381" width="32.7109375" style="160" customWidth="1"/>
    <col min="5382" max="5632" width="8.85546875" style="160"/>
    <col min="5633" max="5633" width="8.28515625" style="160" customWidth="1"/>
    <col min="5634" max="5634" width="41" style="160" customWidth="1"/>
    <col min="5635" max="5637" width="32.7109375" style="160" customWidth="1"/>
    <col min="5638" max="5888" width="8.85546875" style="160"/>
    <col min="5889" max="5889" width="8.28515625" style="160" customWidth="1"/>
    <col min="5890" max="5890" width="41" style="160" customWidth="1"/>
    <col min="5891" max="5893" width="32.7109375" style="160" customWidth="1"/>
    <col min="5894" max="6144" width="8.85546875" style="160"/>
    <col min="6145" max="6145" width="8.28515625" style="160" customWidth="1"/>
    <col min="6146" max="6146" width="41" style="160" customWidth="1"/>
    <col min="6147" max="6149" width="32.7109375" style="160" customWidth="1"/>
    <col min="6150" max="6400" width="8.85546875" style="160"/>
    <col min="6401" max="6401" width="8.28515625" style="160" customWidth="1"/>
    <col min="6402" max="6402" width="41" style="160" customWidth="1"/>
    <col min="6403" max="6405" width="32.7109375" style="160" customWidth="1"/>
    <col min="6406" max="6656" width="8.85546875" style="160"/>
    <col min="6657" max="6657" width="8.28515625" style="160" customWidth="1"/>
    <col min="6658" max="6658" width="41" style="160" customWidth="1"/>
    <col min="6659" max="6661" width="32.7109375" style="160" customWidth="1"/>
    <col min="6662" max="6912" width="8.85546875" style="160"/>
    <col min="6913" max="6913" width="8.28515625" style="160" customWidth="1"/>
    <col min="6914" max="6914" width="41" style="160" customWidth="1"/>
    <col min="6915" max="6917" width="32.7109375" style="160" customWidth="1"/>
    <col min="6918" max="7168" width="8.85546875" style="160"/>
    <col min="7169" max="7169" width="8.28515625" style="160" customWidth="1"/>
    <col min="7170" max="7170" width="41" style="160" customWidth="1"/>
    <col min="7171" max="7173" width="32.7109375" style="160" customWidth="1"/>
    <col min="7174" max="7424" width="8.85546875" style="160"/>
    <col min="7425" max="7425" width="8.28515625" style="160" customWidth="1"/>
    <col min="7426" max="7426" width="41" style="160" customWidth="1"/>
    <col min="7427" max="7429" width="32.7109375" style="160" customWidth="1"/>
    <col min="7430" max="7680" width="8.85546875" style="160"/>
    <col min="7681" max="7681" width="8.28515625" style="160" customWidth="1"/>
    <col min="7682" max="7682" width="41" style="160" customWidth="1"/>
    <col min="7683" max="7685" width="32.7109375" style="160" customWidth="1"/>
    <col min="7686" max="7936" width="8.85546875" style="160"/>
    <col min="7937" max="7937" width="8.28515625" style="160" customWidth="1"/>
    <col min="7938" max="7938" width="41" style="160" customWidth="1"/>
    <col min="7939" max="7941" width="32.7109375" style="160" customWidth="1"/>
    <col min="7942" max="8192" width="8.85546875" style="160"/>
    <col min="8193" max="8193" width="8.28515625" style="160" customWidth="1"/>
    <col min="8194" max="8194" width="41" style="160" customWidth="1"/>
    <col min="8195" max="8197" width="32.7109375" style="160" customWidth="1"/>
    <col min="8198" max="8448" width="8.85546875" style="160"/>
    <col min="8449" max="8449" width="8.28515625" style="160" customWidth="1"/>
    <col min="8450" max="8450" width="41" style="160" customWidth="1"/>
    <col min="8451" max="8453" width="32.7109375" style="160" customWidth="1"/>
    <col min="8454" max="8704" width="8.85546875" style="160"/>
    <col min="8705" max="8705" width="8.28515625" style="160" customWidth="1"/>
    <col min="8706" max="8706" width="41" style="160" customWidth="1"/>
    <col min="8707" max="8709" width="32.7109375" style="160" customWidth="1"/>
    <col min="8710" max="8960" width="8.85546875" style="160"/>
    <col min="8961" max="8961" width="8.28515625" style="160" customWidth="1"/>
    <col min="8962" max="8962" width="41" style="160" customWidth="1"/>
    <col min="8963" max="8965" width="32.7109375" style="160" customWidth="1"/>
    <col min="8966" max="9216" width="8.85546875" style="160"/>
    <col min="9217" max="9217" width="8.28515625" style="160" customWidth="1"/>
    <col min="9218" max="9218" width="41" style="160" customWidth="1"/>
    <col min="9219" max="9221" width="32.7109375" style="160" customWidth="1"/>
    <col min="9222" max="9472" width="8.85546875" style="160"/>
    <col min="9473" max="9473" width="8.28515625" style="160" customWidth="1"/>
    <col min="9474" max="9474" width="41" style="160" customWidth="1"/>
    <col min="9475" max="9477" width="32.7109375" style="160" customWidth="1"/>
    <col min="9478" max="9728" width="8.85546875" style="160"/>
    <col min="9729" max="9729" width="8.28515625" style="160" customWidth="1"/>
    <col min="9730" max="9730" width="41" style="160" customWidth="1"/>
    <col min="9731" max="9733" width="32.7109375" style="160" customWidth="1"/>
    <col min="9734" max="9984" width="8.85546875" style="160"/>
    <col min="9985" max="9985" width="8.28515625" style="160" customWidth="1"/>
    <col min="9986" max="9986" width="41" style="160" customWidth="1"/>
    <col min="9987" max="9989" width="32.7109375" style="160" customWidth="1"/>
    <col min="9990" max="10240" width="8.85546875" style="160"/>
    <col min="10241" max="10241" width="8.28515625" style="160" customWidth="1"/>
    <col min="10242" max="10242" width="41" style="160" customWidth="1"/>
    <col min="10243" max="10245" width="32.7109375" style="160" customWidth="1"/>
    <col min="10246" max="10496" width="8.85546875" style="160"/>
    <col min="10497" max="10497" width="8.28515625" style="160" customWidth="1"/>
    <col min="10498" max="10498" width="41" style="160" customWidth="1"/>
    <col min="10499" max="10501" width="32.7109375" style="160" customWidth="1"/>
    <col min="10502" max="10752" width="8.85546875" style="160"/>
    <col min="10753" max="10753" width="8.28515625" style="160" customWidth="1"/>
    <col min="10754" max="10754" width="41" style="160" customWidth="1"/>
    <col min="10755" max="10757" width="32.7109375" style="160" customWidth="1"/>
    <col min="10758" max="11008" width="8.85546875" style="160"/>
    <col min="11009" max="11009" width="8.28515625" style="160" customWidth="1"/>
    <col min="11010" max="11010" width="41" style="160" customWidth="1"/>
    <col min="11011" max="11013" width="32.7109375" style="160" customWidth="1"/>
    <col min="11014" max="11264" width="8.85546875" style="160"/>
    <col min="11265" max="11265" width="8.28515625" style="160" customWidth="1"/>
    <col min="11266" max="11266" width="41" style="160" customWidth="1"/>
    <col min="11267" max="11269" width="32.7109375" style="160" customWidth="1"/>
    <col min="11270" max="11520" width="8.85546875" style="160"/>
    <col min="11521" max="11521" width="8.28515625" style="160" customWidth="1"/>
    <col min="11522" max="11522" width="41" style="160" customWidth="1"/>
    <col min="11523" max="11525" width="32.7109375" style="160" customWidth="1"/>
    <col min="11526" max="11776" width="8.85546875" style="160"/>
    <col min="11777" max="11777" width="8.28515625" style="160" customWidth="1"/>
    <col min="11778" max="11778" width="41" style="160" customWidth="1"/>
    <col min="11779" max="11781" width="32.7109375" style="160" customWidth="1"/>
    <col min="11782" max="12032" width="8.85546875" style="160"/>
    <col min="12033" max="12033" width="8.28515625" style="160" customWidth="1"/>
    <col min="12034" max="12034" width="41" style="160" customWidth="1"/>
    <col min="12035" max="12037" width="32.7109375" style="160" customWidth="1"/>
    <col min="12038" max="12288" width="8.85546875" style="160"/>
    <col min="12289" max="12289" width="8.28515625" style="160" customWidth="1"/>
    <col min="12290" max="12290" width="41" style="160" customWidth="1"/>
    <col min="12291" max="12293" width="32.7109375" style="160" customWidth="1"/>
    <col min="12294" max="12544" width="8.85546875" style="160"/>
    <col min="12545" max="12545" width="8.28515625" style="160" customWidth="1"/>
    <col min="12546" max="12546" width="41" style="160" customWidth="1"/>
    <col min="12547" max="12549" width="32.7109375" style="160" customWidth="1"/>
    <col min="12550" max="12800" width="8.85546875" style="160"/>
    <col min="12801" max="12801" width="8.28515625" style="160" customWidth="1"/>
    <col min="12802" max="12802" width="41" style="160" customWidth="1"/>
    <col min="12803" max="12805" width="32.7109375" style="160" customWidth="1"/>
    <col min="12806" max="13056" width="8.85546875" style="160"/>
    <col min="13057" max="13057" width="8.28515625" style="160" customWidth="1"/>
    <col min="13058" max="13058" width="41" style="160" customWidth="1"/>
    <col min="13059" max="13061" width="32.7109375" style="160" customWidth="1"/>
    <col min="13062" max="13312" width="8.85546875" style="160"/>
    <col min="13313" max="13313" width="8.28515625" style="160" customWidth="1"/>
    <col min="13314" max="13314" width="41" style="160" customWidth="1"/>
    <col min="13315" max="13317" width="32.7109375" style="160" customWidth="1"/>
    <col min="13318" max="13568" width="8.85546875" style="160"/>
    <col min="13569" max="13569" width="8.28515625" style="160" customWidth="1"/>
    <col min="13570" max="13570" width="41" style="160" customWidth="1"/>
    <col min="13571" max="13573" width="32.7109375" style="160" customWidth="1"/>
    <col min="13574" max="13824" width="8.85546875" style="160"/>
    <col min="13825" max="13825" width="8.28515625" style="160" customWidth="1"/>
    <col min="13826" max="13826" width="41" style="160" customWidth="1"/>
    <col min="13827" max="13829" width="32.7109375" style="160" customWidth="1"/>
    <col min="13830" max="14080" width="8.85546875" style="160"/>
    <col min="14081" max="14081" width="8.28515625" style="160" customWidth="1"/>
    <col min="14082" max="14082" width="41" style="160" customWidth="1"/>
    <col min="14083" max="14085" width="32.7109375" style="160" customWidth="1"/>
    <col min="14086" max="14336" width="8.85546875" style="160"/>
    <col min="14337" max="14337" width="8.28515625" style="160" customWidth="1"/>
    <col min="14338" max="14338" width="41" style="160" customWidth="1"/>
    <col min="14339" max="14341" width="32.7109375" style="160" customWidth="1"/>
    <col min="14342" max="14592" width="8.85546875" style="160"/>
    <col min="14593" max="14593" width="8.28515625" style="160" customWidth="1"/>
    <col min="14594" max="14594" width="41" style="160" customWidth="1"/>
    <col min="14595" max="14597" width="32.7109375" style="160" customWidth="1"/>
    <col min="14598" max="14848" width="8.85546875" style="160"/>
    <col min="14849" max="14849" width="8.28515625" style="160" customWidth="1"/>
    <col min="14850" max="14850" width="41" style="160" customWidth="1"/>
    <col min="14851" max="14853" width="32.7109375" style="160" customWidth="1"/>
    <col min="14854" max="15104" width="8.85546875" style="160"/>
    <col min="15105" max="15105" width="8.28515625" style="160" customWidth="1"/>
    <col min="15106" max="15106" width="41" style="160" customWidth="1"/>
    <col min="15107" max="15109" width="32.7109375" style="160" customWidth="1"/>
    <col min="15110" max="15360" width="8.85546875" style="160"/>
    <col min="15361" max="15361" width="8.28515625" style="160" customWidth="1"/>
    <col min="15362" max="15362" width="41" style="160" customWidth="1"/>
    <col min="15363" max="15365" width="32.7109375" style="160" customWidth="1"/>
    <col min="15366" max="15616" width="8.85546875" style="160"/>
    <col min="15617" max="15617" width="8.28515625" style="160" customWidth="1"/>
    <col min="15618" max="15618" width="41" style="160" customWidth="1"/>
    <col min="15619" max="15621" width="32.7109375" style="160" customWidth="1"/>
    <col min="15622" max="15872" width="8.85546875" style="160"/>
    <col min="15873" max="15873" width="8.28515625" style="160" customWidth="1"/>
    <col min="15874" max="15874" width="41" style="160" customWidth="1"/>
    <col min="15875" max="15877" width="32.7109375" style="160" customWidth="1"/>
    <col min="15878" max="16128" width="8.85546875" style="160"/>
    <col min="16129" max="16129" width="8.28515625" style="160" customWidth="1"/>
    <col min="16130" max="16130" width="41" style="160" customWidth="1"/>
    <col min="16131" max="16133" width="32.7109375" style="160" customWidth="1"/>
    <col min="16134" max="16384" width="8.85546875" style="160"/>
  </cols>
  <sheetData>
    <row r="1" spans="1:5" x14ac:dyDescent="0.2">
      <c r="B1" s="124" t="s">
        <v>171</v>
      </c>
      <c r="D1" s="160" t="s">
        <v>807</v>
      </c>
    </row>
    <row r="2" spans="1:5" x14ac:dyDescent="0.2">
      <c r="B2" s="124" t="s">
        <v>223</v>
      </c>
      <c r="C2" s="125"/>
      <c r="D2" s="160" t="s">
        <v>435</v>
      </c>
    </row>
    <row r="3" spans="1:5" x14ac:dyDescent="0.2">
      <c r="C3" s="13"/>
      <c r="D3" s="160" t="s">
        <v>77</v>
      </c>
    </row>
    <row r="4" spans="1:5" x14ac:dyDescent="0.2">
      <c r="A4" s="1035" t="s">
        <v>808</v>
      </c>
      <c r="B4" s="1002"/>
      <c r="C4" s="1002"/>
      <c r="D4" s="1002"/>
      <c r="E4" s="1002"/>
    </row>
    <row r="5" spans="1:5" ht="30" x14ac:dyDescent="0.2">
      <c r="A5" s="546"/>
      <c r="B5" s="546" t="s">
        <v>423</v>
      </c>
      <c r="C5" s="546" t="s">
        <v>443</v>
      </c>
      <c r="D5" s="546" t="s">
        <v>444</v>
      </c>
      <c r="E5" s="546" t="s">
        <v>445</v>
      </c>
    </row>
    <row r="6" spans="1:5" ht="15" x14ac:dyDescent="0.2">
      <c r="A6" s="539">
        <v>1</v>
      </c>
      <c r="B6" s="539">
        <v>2</v>
      </c>
      <c r="C6" s="539">
        <v>3</v>
      </c>
      <c r="D6" s="539">
        <v>4</v>
      </c>
      <c r="E6" s="539">
        <v>5</v>
      </c>
    </row>
    <row r="7" spans="1:5" x14ac:dyDescent="0.2">
      <c r="A7" s="540">
        <v>2</v>
      </c>
      <c r="B7" s="541" t="s">
        <v>661</v>
      </c>
      <c r="C7" s="542">
        <v>358937993</v>
      </c>
      <c r="D7" s="542">
        <v>0</v>
      </c>
      <c r="E7" s="542">
        <v>358937993</v>
      </c>
    </row>
    <row r="8" spans="1:5" ht="25.5" x14ac:dyDescent="0.2">
      <c r="A8" s="540">
        <v>3</v>
      </c>
      <c r="B8" s="541" t="s">
        <v>662</v>
      </c>
      <c r="C8" s="542">
        <v>15493479</v>
      </c>
      <c r="D8" s="542">
        <v>0</v>
      </c>
      <c r="E8" s="542">
        <v>15493479</v>
      </c>
    </row>
    <row r="9" spans="1:5" ht="25.5" x14ac:dyDescent="0.2">
      <c r="A9" s="540">
        <v>4</v>
      </c>
      <c r="B9" s="541" t="s">
        <v>663</v>
      </c>
      <c r="C9" s="542">
        <v>15945808</v>
      </c>
      <c r="D9" s="542">
        <v>0</v>
      </c>
      <c r="E9" s="542">
        <v>15945808</v>
      </c>
    </row>
    <row r="10" spans="1:5" ht="25.5" x14ac:dyDescent="0.2">
      <c r="A10" s="540">
        <v>5</v>
      </c>
      <c r="B10" s="544" t="s">
        <v>664</v>
      </c>
      <c r="C10" s="545">
        <v>390377280</v>
      </c>
      <c r="D10" s="545">
        <v>0</v>
      </c>
      <c r="E10" s="545">
        <v>390377280</v>
      </c>
    </row>
    <row r="11" spans="1:5" ht="25.5" x14ac:dyDescent="0.2">
      <c r="A11" s="540">
        <v>6</v>
      </c>
      <c r="B11" s="541" t="s">
        <v>665</v>
      </c>
      <c r="C11" s="542">
        <v>839179483</v>
      </c>
      <c r="D11" s="542">
        <v>-472757937</v>
      </c>
      <c r="E11" s="542">
        <v>366421546</v>
      </c>
    </row>
    <row r="12" spans="1:5" ht="25.5" x14ac:dyDescent="0.2">
      <c r="A12" s="540">
        <v>7</v>
      </c>
      <c r="B12" s="541" t="s">
        <v>666</v>
      </c>
      <c r="C12" s="542">
        <v>99372671</v>
      </c>
      <c r="D12" s="542">
        <v>0</v>
      </c>
      <c r="E12" s="542">
        <v>99372671</v>
      </c>
    </row>
    <row r="13" spans="1:5" ht="25.5" x14ac:dyDescent="0.2">
      <c r="A13" s="540">
        <v>8</v>
      </c>
      <c r="B13" s="541" t="s">
        <v>667</v>
      </c>
      <c r="C13" s="542">
        <v>377774606</v>
      </c>
      <c r="D13" s="542">
        <v>0</v>
      </c>
      <c r="E13" s="542">
        <v>377774606</v>
      </c>
    </row>
    <row r="14" spans="1:5" ht="25.5" x14ac:dyDescent="0.2">
      <c r="A14" s="540">
        <v>9</v>
      </c>
      <c r="B14" s="541" t="s">
        <v>668</v>
      </c>
      <c r="C14" s="542">
        <v>56501895</v>
      </c>
      <c r="D14" s="542">
        <v>0</v>
      </c>
      <c r="E14" s="542">
        <v>56501895</v>
      </c>
    </row>
    <row r="15" spans="1:5" ht="25.5" x14ac:dyDescent="0.2">
      <c r="A15" s="540">
        <v>10</v>
      </c>
      <c r="B15" s="544" t="s">
        <v>669</v>
      </c>
      <c r="C15" s="545">
        <v>1372828655</v>
      </c>
      <c r="D15" s="545">
        <v>-472757937</v>
      </c>
      <c r="E15" s="545">
        <v>900070718</v>
      </c>
    </row>
    <row r="16" spans="1:5" x14ac:dyDescent="0.2">
      <c r="A16" s="540">
        <v>11</v>
      </c>
      <c r="B16" s="541" t="s">
        <v>670</v>
      </c>
      <c r="C16" s="542">
        <v>30474602</v>
      </c>
      <c r="D16" s="542">
        <v>0</v>
      </c>
      <c r="E16" s="542">
        <v>30474602</v>
      </c>
    </row>
    <row r="17" spans="1:5" x14ac:dyDescent="0.2">
      <c r="A17" s="540">
        <v>12</v>
      </c>
      <c r="B17" s="541" t="s">
        <v>671</v>
      </c>
      <c r="C17" s="542">
        <v>113797386</v>
      </c>
      <c r="D17" s="542">
        <v>0</v>
      </c>
      <c r="E17" s="542">
        <v>113797386</v>
      </c>
    </row>
    <row r="18" spans="1:5" x14ac:dyDescent="0.2">
      <c r="A18" s="540">
        <v>13</v>
      </c>
      <c r="B18" s="541" t="s">
        <v>672</v>
      </c>
      <c r="C18" s="542">
        <v>4375375</v>
      </c>
      <c r="D18" s="542">
        <v>0</v>
      </c>
      <c r="E18" s="542">
        <v>4375375</v>
      </c>
    </row>
    <row r="19" spans="1:5" ht="25.5" x14ac:dyDescent="0.2">
      <c r="A19" s="540">
        <v>14</v>
      </c>
      <c r="B19" s="544" t="s">
        <v>673</v>
      </c>
      <c r="C19" s="545">
        <v>148647363</v>
      </c>
      <c r="D19" s="545">
        <v>0</v>
      </c>
      <c r="E19" s="545">
        <v>148647363</v>
      </c>
    </row>
    <row r="20" spans="1:5" x14ac:dyDescent="0.2">
      <c r="A20" s="540">
        <v>15</v>
      </c>
      <c r="B20" s="541" t="s">
        <v>674</v>
      </c>
      <c r="C20" s="542">
        <v>302372574</v>
      </c>
      <c r="D20" s="542">
        <v>0</v>
      </c>
      <c r="E20" s="542">
        <v>302372574</v>
      </c>
    </row>
    <row r="21" spans="1:5" x14ac:dyDescent="0.2">
      <c r="A21" s="540">
        <v>16</v>
      </c>
      <c r="B21" s="541" t="s">
        <v>675</v>
      </c>
      <c r="C21" s="542">
        <v>51848084</v>
      </c>
      <c r="D21" s="542">
        <v>0</v>
      </c>
      <c r="E21" s="542">
        <v>51848084</v>
      </c>
    </row>
    <row r="22" spans="1:5" x14ac:dyDescent="0.2">
      <c r="A22" s="540">
        <v>17</v>
      </c>
      <c r="B22" s="541" t="s">
        <v>676</v>
      </c>
      <c r="C22" s="542">
        <v>67595497</v>
      </c>
      <c r="D22" s="542">
        <v>0</v>
      </c>
      <c r="E22" s="542">
        <v>67595497</v>
      </c>
    </row>
    <row r="23" spans="1:5" ht="25.5" x14ac:dyDescent="0.2">
      <c r="A23" s="540">
        <v>18</v>
      </c>
      <c r="B23" s="544" t="s">
        <v>677</v>
      </c>
      <c r="C23" s="545">
        <v>421816155</v>
      </c>
      <c r="D23" s="545">
        <v>0</v>
      </c>
      <c r="E23" s="545">
        <v>421816155</v>
      </c>
    </row>
    <row r="24" spans="1:5" x14ac:dyDescent="0.2">
      <c r="A24" s="540">
        <v>19</v>
      </c>
      <c r="B24" s="544" t="s">
        <v>678</v>
      </c>
      <c r="C24" s="545">
        <v>89570943</v>
      </c>
      <c r="D24" s="545">
        <v>0</v>
      </c>
      <c r="E24" s="545">
        <v>89570943</v>
      </c>
    </row>
    <row r="25" spans="1:5" x14ac:dyDescent="0.2">
      <c r="A25" s="540">
        <v>20</v>
      </c>
      <c r="B25" s="544" t="s">
        <v>679</v>
      </c>
      <c r="C25" s="545">
        <v>707313128</v>
      </c>
      <c r="D25" s="545">
        <v>-472757937</v>
      </c>
      <c r="E25" s="545">
        <v>234555191</v>
      </c>
    </row>
    <row r="26" spans="1:5" ht="25.5" x14ac:dyDescent="0.2">
      <c r="A26" s="540">
        <v>21</v>
      </c>
      <c r="B26" s="544" t="s">
        <v>680</v>
      </c>
      <c r="C26" s="545">
        <v>395858346</v>
      </c>
      <c r="D26" s="545">
        <v>0</v>
      </c>
      <c r="E26" s="545">
        <v>395858346</v>
      </c>
    </row>
    <row r="27" spans="1:5" ht="25.5" x14ac:dyDescent="0.2">
      <c r="A27" s="540">
        <v>22</v>
      </c>
      <c r="B27" s="541" t="s">
        <v>681</v>
      </c>
      <c r="C27" s="542">
        <v>3067480</v>
      </c>
      <c r="D27" s="542">
        <v>0</v>
      </c>
      <c r="E27" s="542">
        <v>3067480</v>
      </c>
    </row>
    <row r="28" spans="1:5" ht="38.25" x14ac:dyDescent="0.2">
      <c r="A28" s="540">
        <v>23</v>
      </c>
      <c r="B28" s="544" t="s">
        <v>682</v>
      </c>
      <c r="C28" s="545">
        <v>3067480</v>
      </c>
      <c r="D28" s="545">
        <v>0</v>
      </c>
      <c r="E28" s="545">
        <v>3067480</v>
      </c>
    </row>
    <row r="29" spans="1:5" ht="25.5" x14ac:dyDescent="0.2">
      <c r="A29" s="540">
        <v>24</v>
      </c>
      <c r="B29" s="544" t="s">
        <v>683</v>
      </c>
      <c r="C29" s="545">
        <v>3067480</v>
      </c>
      <c r="D29" s="545">
        <v>0</v>
      </c>
      <c r="E29" s="545">
        <v>3067480</v>
      </c>
    </row>
    <row r="30" spans="1:5" x14ac:dyDescent="0.2">
      <c r="A30" s="540">
        <v>25</v>
      </c>
      <c r="B30" s="544" t="s">
        <v>684</v>
      </c>
      <c r="C30" s="545">
        <v>398925826</v>
      </c>
      <c r="D30" s="545">
        <v>0</v>
      </c>
      <c r="E30" s="545">
        <v>398925826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71-592a-365f744d2c30-23262b506f-312a-38-74-5f-65&amp;R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A7AA0-C01A-41AF-A22C-2CD782621876}">
  <dimension ref="A1:D19"/>
  <sheetViews>
    <sheetView workbookViewId="0">
      <selection activeCell="C18" sqref="C18"/>
    </sheetView>
  </sheetViews>
  <sheetFormatPr defaultColWidth="8" defaultRowHeight="12.75" x14ac:dyDescent="0.2"/>
  <cols>
    <col min="1" max="1" width="6.5703125" style="513" customWidth="1"/>
    <col min="2" max="2" width="49.42578125" style="513" customWidth="1"/>
    <col min="3" max="3" width="22" style="513" customWidth="1"/>
    <col min="4" max="256" width="8" style="513"/>
    <col min="257" max="257" width="6.5703125" style="513" customWidth="1"/>
    <col min="258" max="258" width="49.42578125" style="513" customWidth="1"/>
    <col min="259" max="259" width="22" style="513" customWidth="1"/>
    <col min="260" max="512" width="8" style="513"/>
    <col min="513" max="513" width="6.5703125" style="513" customWidth="1"/>
    <col min="514" max="514" width="49.42578125" style="513" customWidth="1"/>
    <col min="515" max="515" width="22" style="513" customWidth="1"/>
    <col min="516" max="768" width="8" style="513"/>
    <col min="769" max="769" width="6.5703125" style="513" customWidth="1"/>
    <col min="770" max="770" width="49.42578125" style="513" customWidth="1"/>
    <col min="771" max="771" width="22" style="513" customWidth="1"/>
    <col min="772" max="1024" width="8" style="513"/>
    <col min="1025" max="1025" width="6.5703125" style="513" customWidth="1"/>
    <col min="1026" max="1026" width="49.42578125" style="513" customWidth="1"/>
    <col min="1027" max="1027" width="22" style="513" customWidth="1"/>
    <col min="1028" max="1280" width="8" style="513"/>
    <col min="1281" max="1281" width="6.5703125" style="513" customWidth="1"/>
    <col min="1282" max="1282" width="49.42578125" style="513" customWidth="1"/>
    <col min="1283" max="1283" width="22" style="513" customWidth="1"/>
    <col min="1284" max="1536" width="8" style="513"/>
    <col min="1537" max="1537" width="6.5703125" style="513" customWidth="1"/>
    <col min="1538" max="1538" width="49.42578125" style="513" customWidth="1"/>
    <col min="1539" max="1539" width="22" style="513" customWidth="1"/>
    <col min="1540" max="1792" width="8" style="513"/>
    <col min="1793" max="1793" width="6.5703125" style="513" customWidth="1"/>
    <col min="1794" max="1794" width="49.42578125" style="513" customWidth="1"/>
    <col min="1795" max="1795" width="22" style="513" customWidth="1"/>
    <col min="1796" max="2048" width="8" style="513"/>
    <col min="2049" max="2049" width="6.5703125" style="513" customWidth="1"/>
    <col min="2050" max="2050" width="49.42578125" style="513" customWidth="1"/>
    <col min="2051" max="2051" width="22" style="513" customWidth="1"/>
    <col min="2052" max="2304" width="8" style="513"/>
    <col min="2305" max="2305" width="6.5703125" style="513" customWidth="1"/>
    <col min="2306" max="2306" width="49.42578125" style="513" customWidth="1"/>
    <col min="2307" max="2307" width="22" style="513" customWidth="1"/>
    <col min="2308" max="2560" width="8" style="513"/>
    <col min="2561" max="2561" width="6.5703125" style="513" customWidth="1"/>
    <col min="2562" max="2562" width="49.42578125" style="513" customWidth="1"/>
    <col min="2563" max="2563" width="22" style="513" customWidth="1"/>
    <col min="2564" max="2816" width="8" style="513"/>
    <col min="2817" max="2817" width="6.5703125" style="513" customWidth="1"/>
    <col min="2818" max="2818" width="49.42578125" style="513" customWidth="1"/>
    <col min="2819" max="2819" width="22" style="513" customWidth="1"/>
    <col min="2820" max="3072" width="8" style="513"/>
    <col min="3073" max="3073" width="6.5703125" style="513" customWidth="1"/>
    <col min="3074" max="3074" width="49.42578125" style="513" customWidth="1"/>
    <col min="3075" max="3075" width="22" style="513" customWidth="1"/>
    <col min="3076" max="3328" width="8" style="513"/>
    <col min="3329" max="3329" width="6.5703125" style="513" customWidth="1"/>
    <col min="3330" max="3330" width="49.42578125" style="513" customWidth="1"/>
    <col min="3331" max="3331" width="22" style="513" customWidth="1"/>
    <col min="3332" max="3584" width="8" style="513"/>
    <col min="3585" max="3585" width="6.5703125" style="513" customWidth="1"/>
    <col min="3586" max="3586" width="49.42578125" style="513" customWidth="1"/>
    <col min="3587" max="3587" width="22" style="513" customWidth="1"/>
    <col min="3588" max="3840" width="8" style="513"/>
    <col min="3841" max="3841" width="6.5703125" style="513" customWidth="1"/>
    <col min="3842" max="3842" width="49.42578125" style="513" customWidth="1"/>
    <col min="3843" max="3843" width="22" style="513" customWidth="1"/>
    <col min="3844" max="4096" width="8" style="513"/>
    <col min="4097" max="4097" width="6.5703125" style="513" customWidth="1"/>
    <col min="4098" max="4098" width="49.42578125" style="513" customWidth="1"/>
    <col min="4099" max="4099" width="22" style="513" customWidth="1"/>
    <col min="4100" max="4352" width="8" style="513"/>
    <col min="4353" max="4353" width="6.5703125" style="513" customWidth="1"/>
    <col min="4354" max="4354" width="49.42578125" style="513" customWidth="1"/>
    <col min="4355" max="4355" width="22" style="513" customWidth="1"/>
    <col min="4356" max="4608" width="8" style="513"/>
    <col min="4609" max="4609" width="6.5703125" style="513" customWidth="1"/>
    <col min="4610" max="4610" width="49.42578125" style="513" customWidth="1"/>
    <col min="4611" max="4611" width="22" style="513" customWidth="1"/>
    <col min="4612" max="4864" width="8" style="513"/>
    <col min="4865" max="4865" width="6.5703125" style="513" customWidth="1"/>
    <col min="4866" max="4866" width="49.42578125" style="513" customWidth="1"/>
    <col min="4867" max="4867" width="22" style="513" customWidth="1"/>
    <col min="4868" max="5120" width="8" style="513"/>
    <col min="5121" max="5121" width="6.5703125" style="513" customWidth="1"/>
    <col min="5122" max="5122" width="49.42578125" style="513" customWidth="1"/>
    <col min="5123" max="5123" width="22" style="513" customWidth="1"/>
    <col min="5124" max="5376" width="8" style="513"/>
    <col min="5377" max="5377" width="6.5703125" style="513" customWidth="1"/>
    <col min="5378" max="5378" width="49.42578125" style="513" customWidth="1"/>
    <col min="5379" max="5379" width="22" style="513" customWidth="1"/>
    <col min="5380" max="5632" width="8" style="513"/>
    <col min="5633" max="5633" width="6.5703125" style="513" customWidth="1"/>
    <col min="5634" max="5634" width="49.42578125" style="513" customWidth="1"/>
    <col min="5635" max="5635" width="22" style="513" customWidth="1"/>
    <col min="5636" max="5888" width="8" style="513"/>
    <col min="5889" max="5889" width="6.5703125" style="513" customWidth="1"/>
    <col min="5890" max="5890" width="49.42578125" style="513" customWidth="1"/>
    <col min="5891" max="5891" width="22" style="513" customWidth="1"/>
    <col min="5892" max="6144" width="8" style="513"/>
    <col min="6145" max="6145" width="6.5703125" style="513" customWidth="1"/>
    <col min="6146" max="6146" width="49.42578125" style="513" customWidth="1"/>
    <col min="6147" max="6147" width="22" style="513" customWidth="1"/>
    <col min="6148" max="6400" width="8" style="513"/>
    <col min="6401" max="6401" width="6.5703125" style="513" customWidth="1"/>
    <col min="6402" max="6402" width="49.42578125" style="513" customWidth="1"/>
    <col min="6403" max="6403" width="22" style="513" customWidth="1"/>
    <col min="6404" max="6656" width="8" style="513"/>
    <col min="6657" max="6657" width="6.5703125" style="513" customWidth="1"/>
    <col min="6658" max="6658" width="49.42578125" style="513" customWidth="1"/>
    <col min="6659" max="6659" width="22" style="513" customWidth="1"/>
    <col min="6660" max="6912" width="8" style="513"/>
    <col min="6913" max="6913" width="6.5703125" style="513" customWidth="1"/>
    <col min="6914" max="6914" width="49.42578125" style="513" customWidth="1"/>
    <col min="6915" max="6915" width="22" style="513" customWidth="1"/>
    <col min="6916" max="7168" width="8" style="513"/>
    <col min="7169" max="7169" width="6.5703125" style="513" customWidth="1"/>
    <col min="7170" max="7170" width="49.42578125" style="513" customWidth="1"/>
    <col min="7171" max="7171" width="22" style="513" customWidth="1"/>
    <col min="7172" max="7424" width="8" style="513"/>
    <col min="7425" max="7425" width="6.5703125" style="513" customWidth="1"/>
    <col min="7426" max="7426" width="49.42578125" style="513" customWidth="1"/>
    <col min="7427" max="7427" width="22" style="513" customWidth="1"/>
    <col min="7428" max="7680" width="8" style="513"/>
    <col min="7681" max="7681" width="6.5703125" style="513" customWidth="1"/>
    <col min="7682" max="7682" width="49.42578125" style="513" customWidth="1"/>
    <col min="7683" max="7683" width="22" style="513" customWidth="1"/>
    <col min="7684" max="7936" width="8" style="513"/>
    <col min="7937" max="7937" width="6.5703125" style="513" customWidth="1"/>
    <col min="7938" max="7938" width="49.42578125" style="513" customWidth="1"/>
    <col min="7939" max="7939" width="22" style="513" customWidth="1"/>
    <col min="7940" max="8192" width="8" style="513"/>
    <col min="8193" max="8193" width="6.5703125" style="513" customWidth="1"/>
    <col min="8194" max="8194" width="49.42578125" style="513" customWidth="1"/>
    <col min="8195" max="8195" width="22" style="513" customWidth="1"/>
    <col min="8196" max="8448" width="8" style="513"/>
    <col min="8449" max="8449" width="6.5703125" style="513" customWidth="1"/>
    <col min="8450" max="8450" width="49.42578125" style="513" customWidth="1"/>
    <col min="8451" max="8451" width="22" style="513" customWidth="1"/>
    <col min="8452" max="8704" width="8" style="513"/>
    <col min="8705" max="8705" width="6.5703125" style="513" customWidth="1"/>
    <col min="8706" max="8706" width="49.42578125" style="513" customWidth="1"/>
    <col min="8707" max="8707" width="22" style="513" customWidth="1"/>
    <col min="8708" max="8960" width="8" style="513"/>
    <col min="8961" max="8961" width="6.5703125" style="513" customWidth="1"/>
    <col min="8962" max="8962" width="49.42578125" style="513" customWidth="1"/>
    <col min="8963" max="8963" width="22" style="513" customWidth="1"/>
    <col min="8964" max="9216" width="8" style="513"/>
    <col min="9217" max="9217" width="6.5703125" style="513" customWidth="1"/>
    <col min="9218" max="9218" width="49.42578125" style="513" customWidth="1"/>
    <col min="9219" max="9219" width="22" style="513" customWidth="1"/>
    <col min="9220" max="9472" width="8" style="513"/>
    <col min="9473" max="9473" width="6.5703125" style="513" customWidth="1"/>
    <col min="9474" max="9474" width="49.42578125" style="513" customWidth="1"/>
    <col min="9475" max="9475" width="22" style="513" customWidth="1"/>
    <col min="9476" max="9728" width="8" style="513"/>
    <col min="9729" max="9729" width="6.5703125" style="513" customWidth="1"/>
    <col min="9730" max="9730" width="49.42578125" style="513" customWidth="1"/>
    <col min="9731" max="9731" width="22" style="513" customWidth="1"/>
    <col min="9732" max="9984" width="8" style="513"/>
    <col min="9985" max="9985" width="6.5703125" style="513" customWidth="1"/>
    <col min="9986" max="9986" width="49.42578125" style="513" customWidth="1"/>
    <col min="9987" max="9987" width="22" style="513" customWidth="1"/>
    <col min="9988" max="10240" width="8" style="513"/>
    <col min="10241" max="10241" width="6.5703125" style="513" customWidth="1"/>
    <col min="10242" max="10242" width="49.42578125" style="513" customWidth="1"/>
    <col min="10243" max="10243" width="22" style="513" customWidth="1"/>
    <col min="10244" max="10496" width="8" style="513"/>
    <col min="10497" max="10497" width="6.5703125" style="513" customWidth="1"/>
    <col min="10498" max="10498" width="49.42578125" style="513" customWidth="1"/>
    <col min="10499" max="10499" width="22" style="513" customWidth="1"/>
    <col min="10500" max="10752" width="8" style="513"/>
    <col min="10753" max="10753" width="6.5703125" style="513" customWidth="1"/>
    <col min="10754" max="10754" width="49.42578125" style="513" customWidth="1"/>
    <col min="10755" max="10755" width="22" style="513" customWidth="1"/>
    <col min="10756" max="11008" width="8" style="513"/>
    <col min="11009" max="11009" width="6.5703125" style="513" customWidth="1"/>
    <col min="11010" max="11010" width="49.42578125" style="513" customWidth="1"/>
    <col min="11011" max="11011" width="22" style="513" customWidth="1"/>
    <col min="11012" max="11264" width="8" style="513"/>
    <col min="11265" max="11265" width="6.5703125" style="513" customWidth="1"/>
    <col min="11266" max="11266" width="49.42578125" style="513" customWidth="1"/>
    <col min="11267" max="11267" width="22" style="513" customWidth="1"/>
    <col min="11268" max="11520" width="8" style="513"/>
    <col min="11521" max="11521" width="6.5703125" style="513" customWidth="1"/>
    <col min="11522" max="11522" width="49.42578125" style="513" customWidth="1"/>
    <col min="11523" max="11523" width="22" style="513" customWidth="1"/>
    <col min="11524" max="11776" width="8" style="513"/>
    <col min="11777" max="11777" width="6.5703125" style="513" customWidth="1"/>
    <col min="11778" max="11778" width="49.42578125" style="513" customWidth="1"/>
    <col min="11779" max="11779" width="22" style="513" customWidth="1"/>
    <col min="11780" max="12032" width="8" style="513"/>
    <col min="12033" max="12033" width="6.5703125" style="513" customWidth="1"/>
    <col min="12034" max="12034" width="49.42578125" style="513" customWidth="1"/>
    <col min="12035" max="12035" width="22" style="513" customWidth="1"/>
    <col min="12036" max="12288" width="8" style="513"/>
    <col min="12289" max="12289" width="6.5703125" style="513" customWidth="1"/>
    <col min="12290" max="12290" width="49.42578125" style="513" customWidth="1"/>
    <col min="12291" max="12291" width="22" style="513" customWidth="1"/>
    <col min="12292" max="12544" width="8" style="513"/>
    <col min="12545" max="12545" width="6.5703125" style="513" customWidth="1"/>
    <col min="12546" max="12546" width="49.42578125" style="513" customWidth="1"/>
    <col min="12547" max="12547" width="22" style="513" customWidth="1"/>
    <col min="12548" max="12800" width="8" style="513"/>
    <col min="12801" max="12801" width="6.5703125" style="513" customWidth="1"/>
    <col min="12802" max="12802" width="49.42578125" style="513" customWidth="1"/>
    <col min="12803" max="12803" width="22" style="513" customWidth="1"/>
    <col min="12804" max="13056" width="8" style="513"/>
    <col min="13057" max="13057" width="6.5703125" style="513" customWidth="1"/>
    <col min="13058" max="13058" width="49.42578125" style="513" customWidth="1"/>
    <col min="13059" max="13059" width="22" style="513" customWidth="1"/>
    <col min="13060" max="13312" width="8" style="513"/>
    <col min="13313" max="13313" width="6.5703125" style="513" customWidth="1"/>
    <col min="13314" max="13314" width="49.42578125" style="513" customWidth="1"/>
    <col min="13315" max="13315" width="22" style="513" customWidth="1"/>
    <col min="13316" max="13568" width="8" style="513"/>
    <col min="13569" max="13569" width="6.5703125" style="513" customWidth="1"/>
    <col min="13570" max="13570" width="49.42578125" style="513" customWidth="1"/>
    <col min="13571" max="13571" width="22" style="513" customWidth="1"/>
    <col min="13572" max="13824" width="8" style="513"/>
    <col min="13825" max="13825" width="6.5703125" style="513" customWidth="1"/>
    <col min="13826" max="13826" width="49.42578125" style="513" customWidth="1"/>
    <col min="13827" max="13827" width="22" style="513" customWidth="1"/>
    <col min="13828" max="14080" width="8" style="513"/>
    <col min="14081" max="14081" width="6.5703125" style="513" customWidth="1"/>
    <col min="14082" max="14082" width="49.42578125" style="513" customWidth="1"/>
    <col min="14083" max="14083" width="22" style="513" customWidth="1"/>
    <col min="14084" max="14336" width="8" style="513"/>
    <col min="14337" max="14337" width="6.5703125" style="513" customWidth="1"/>
    <col min="14338" max="14338" width="49.42578125" style="513" customWidth="1"/>
    <col min="14339" max="14339" width="22" style="513" customWidth="1"/>
    <col min="14340" max="14592" width="8" style="513"/>
    <col min="14593" max="14593" width="6.5703125" style="513" customWidth="1"/>
    <col min="14594" max="14594" width="49.42578125" style="513" customWidth="1"/>
    <col min="14595" max="14595" width="22" style="513" customWidth="1"/>
    <col min="14596" max="14848" width="8" style="513"/>
    <col min="14849" max="14849" width="6.5703125" style="513" customWidth="1"/>
    <col min="14850" max="14850" width="49.42578125" style="513" customWidth="1"/>
    <col min="14851" max="14851" width="22" style="513" customWidth="1"/>
    <col min="14852" max="15104" width="8" style="513"/>
    <col min="15105" max="15105" width="6.5703125" style="513" customWidth="1"/>
    <col min="15106" max="15106" width="49.42578125" style="513" customWidth="1"/>
    <col min="15107" max="15107" width="22" style="513" customWidth="1"/>
    <col min="15108" max="15360" width="8" style="513"/>
    <col min="15361" max="15361" width="6.5703125" style="513" customWidth="1"/>
    <col min="15362" max="15362" width="49.42578125" style="513" customWidth="1"/>
    <col min="15363" max="15363" width="22" style="513" customWidth="1"/>
    <col min="15364" max="15616" width="8" style="513"/>
    <col min="15617" max="15617" width="6.5703125" style="513" customWidth="1"/>
    <col min="15618" max="15618" width="49.42578125" style="513" customWidth="1"/>
    <col min="15619" max="15619" width="22" style="513" customWidth="1"/>
    <col min="15620" max="15872" width="8" style="513"/>
    <col min="15873" max="15873" width="6.5703125" style="513" customWidth="1"/>
    <col min="15874" max="15874" width="49.42578125" style="513" customWidth="1"/>
    <col min="15875" max="15875" width="22" style="513" customWidth="1"/>
    <col min="15876" max="16128" width="8" style="513"/>
    <col min="16129" max="16129" width="6.5703125" style="513" customWidth="1"/>
    <col min="16130" max="16130" width="49.42578125" style="513" customWidth="1"/>
    <col min="16131" max="16131" width="22" style="513" customWidth="1"/>
    <col min="16132" max="16384" width="8" style="513"/>
  </cols>
  <sheetData>
    <row r="1" spans="1:4" ht="13.5" x14ac:dyDescent="0.25">
      <c r="C1" s="514" t="s">
        <v>420</v>
      </c>
    </row>
    <row r="2" spans="1:4" x14ac:dyDescent="0.2">
      <c r="C2" s="380" t="s">
        <v>437</v>
      </c>
    </row>
    <row r="3" spans="1:4" ht="13.5" x14ac:dyDescent="0.25">
      <c r="B3" s="515" t="s">
        <v>271</v>
      </c>
      <c r="C3" s="514"/>
    </row>
    <row r="4" spans="1:4" ht="14.25" x14ac:dyDescent="0.2">
      <c r="A4" s="516"/>
      <c r="B4" s="516" t="s">
        <v>421</v>
      </c>
    </row>
    <row r="5" spans="1:4" ht="33.75" customHeight="1" x14ac:dyDescent="0.2">
      <c r="A5" s="1042" t="s">
        <v>422</v>
      </c>
      <c r="B5" s="1042"/>
      <c r="C5" s="1042"/>
    </row>
    <row r="6" spans="1:4" ht="13.5" thickBot="1" x14ac:dyDescent="0.25">
      <c r="B6" s="517" t="s">
        <v>272</v>
      </c>
      <c r="C6" s="518" t="s">
        <v>78</v>
      </c>
    </row>
    <row r="7" spans="1:4" s="522" customFormat="1" ht="43.5" customHeight="1" x14ac:dyDescent="0.2">
      <c r="A7" s="519"/>
      <c r="B7" s="520" t="s">
        <v>423</v>
      </c>
      <c r="C7" s="521" t="s">
        <v>424</v>
      </c>
    </row>
    <row r="8" spans="1:4" ht="28.5" customHeight="1" x14ac:dyDescent="0.2">
      <c r="A8" s="523">
        <v>1</v>
      </c>
      <c r="B8" s="524" t="s">
        <v>438</v>
      </c>
      <c r="C8" s="525"/>
    </row>
    <row r="9" spans="1:4" ht="18" customHeight="1" x14ac:dyDescent="0.2">
      <c r="A9" s="526">
        <v>2</v>
      </c>
      <c r="B9" s="527" t="s">
        <v>425</v>
      </c>
      <c r="C9" s="535">
        <v>281911580</v>
      </c>
    </row>
    <row r="10" spans="1:4" ht="18" customHeight="1" x14ac:dyDescent="0.2">
      <c r="A10" s="523">
        <v>3</v>
      </c>
      <c r="B10" s="527" t="s">
        <v>1369</v>
      </c>
      <c r="C10" s="528">
        <v>0</v>
      </c>
    </row>
    <row r="11" spans="1:4" ht="18" customHeight="1" x14ac:dyDescent="0.2">
      <c r="A11" s="526">
        <v>4</v>
      </c>
      <c r="B11" s="527" t="s">
        <v>426</v>
      </c>
      <c r="C11" s="535">
        <v>281185</v>
      </c>
    </row>
    <row r="12" spans="1:4" ht="18" customHeight="1" x14ac:dyDescent="0.2">
      <c r="A12" s="523">
        <v>5</v>
      </c>
      <c r="B12" s="527" t="s">
        <v>427</v>
      </c>
      <c r="C12" s="528"/>
    </row>
    <row r="13" spans="1:4" ht="25.5" customHeight="1" x14ac:dyDescent="0.2">
      <c r="A13" s="526">
        <v>6</v>
      </c>
      <c r="B13" s="524" t="s">
        <v>428</v>
      </c>
      <c r="C13" s="529">
        <f>SUM(C9:C12)</f>
        <v>282192765</v>
      </c>
      <c r="D13" s="530"/>
    </row>
    <row r="14" spans="1:4" x14ac:dyDescent="0.2">
      <c r="A14" s="523">
        <v>7</v>
      </c>
      <c r="B14" s="531" t="s">
        <v>439</v>
      </c>
      <c r="C14" s="532"/>
    </row>
    <row r="15" spans="1:4" ht="38.25" x14ac:dyDescent="0.2">
      <c r="A15" s="526">
        <v>8</v>
      </c>
      <c r="B15" s="527" t="s">
        <v>425</v>
      </c>
      <c r="C15" s="535">
        <v>453232289</v>
      </c>
    </row>
    <row r="16" spans="1:4" x14ac:dyDescent="0.2">
      <c r="A16" s="523">
        <v>9</v>
      </c>
      <c r="B16" s="527" t="s">
        <v>1369</v>
      </c>
      <c r="C16" s="528">
        <v>257412940</v>
      </c>
    </row>
    <row r="17" spans="1:3" x14ac:dyDescent="0.2">
      <c r="A17" s="526">
        <v>10</v>
      </c>
      <c r="B17" s="527" t="s">
        <v>426</v>
      </c>
      <c r="C17" s="535">
        <v>313960</v>
      </c>
    </row>
    <row r="18" spans="1:3" x14ac:dyDescent="0.2">
      <c r="A18" s="523">
        <v>11</v>
      </c>
      <c r="B18" s="527" t="s">
        <v>427</v>
      </c>
      <c r="C18" s="528"/>
    </row>
    <row r="19" spans="1:3" x14ac:dyDescent="0.2">
      <c r="A19" s="523" t="s">
        <v>429</v>
      </c>
      <c r="B19" s="533" t="s">
        <v>430</v>
      </c>
      <c r="C19" s="534">
        <f>SUM(C15:C18)</f>
        <v>710959189</v>
      </c>
    </row>
  </sheetData>
  <mergeCells count="1">
    <mergeCell ref="A5:C5"/>
  </mergeCells>
  <printOptions horizontalCentered="1"/>
  <pageMargins left="0.78740157480314965" right="0.78740157480314965" top="1.18" bottom="0.98425196850393704" header="0.72" footer="0.51181102362204722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04D8-6551-4328-B81D-32E456D2AC27}">
  <dimension ref="A1:H79"/>
  <sheetViews>
    <sheetView workbookViewId="0">
      <pane ySplit="6" topLeftCell="A70" activePane="bottomLeft" state="frozen"/>
      <selection pane="bottomLeft" activeCell="C6" sqref="C6"/>
    </sheetView>
  </sheetViews>
  <sheetFormatPr defaultRowHeight="12.75" x14ac:dyDescent="0.2"/>
  <cols>
    <col min="1" max="1" width="5.7109375" style="160" customWidth="1"/>
    <col min="2" max="2" width="50" style="160" customWidth="1"/>
    <col min="3" max="3" width="14.7109375" style="160" customWidth="1"/>
    <col min="4" max="8" width="12.7109375" style="160" customWidth="1"/>
    <col min="9" max="9" width="12.28515625" style="160" bestFit="1" customWidth="1"/>
    <col min="10" max="254" width="8.85546875" style="160"/>
    <col min="255" max="255" width="5.7109375" style="160" customWidth="1"/>
    <col min="256" max="256" width="50" style="160" customWidth="1"/>
    <col min="257" max="257" width="28.85546875" style="160" customWidth="1"/>
    <col min="258" max="510" width="8.85546875" style="160"/>
    <col min="511" max="511" width="5.7109375" style="160" customWidth="1"/>
    <col min="512" max="512" width="50" style="160" customWidth="1"/>
    <col min="513" max="513" width="28.85546875" style="160" customWidth="1"/>
    <col min="514" max="766" width="8.85546875" style="160"/>
    <col min="767" max="767" width="5.7109375" style="160" customWidth="1"/>
    <col min="768" max="768" width="50" style="160" customWidth="1"/>
    <col min="769" max="769" width="28.85546875" style="160" customWidth="1"/>
    <col min="770" max="1022" width="8.85546875" style="160"/>
    <col min="1023" max="1023" width="5.7109375" style="160" customWidth="1"/>
    <col min="1024" max="1024" width="50" style="160" customWidth="1"/>
    <col min="1025" max="1025" width="28.85546875" style="160" customWidth="1"/>
    <col min="1026" max="1278" width="8.85546875" style="160"/>
    <col min="1279" max="1279" width="5.7109375" style="160" customWidth="1"/>
    <col min="1280" max="1280" width="50" style="160" customWidth="1"/>
    <col min="1281" max="1281" width="28.85546875" style="160" customWidth="1"/>
    <col min="1282" max="1534" width="8.85546875" style="160"/>
    <col min="1535" max="1535" width="5.7109375" style="160" customWidth="1"/>
    <col min="1536" max="1536" width="50" style="160" customWidth="1"/>
    <col min="1537" max="1537" width="28.85546875" style="160" customWidth="1"/>
    <col min="1538" max="1790" width="8.85546875" style="160"/>
    <col min="1791" max="1791" width="5.7109375" style="160" customWidth="1"/>
    <col min="1792" max="1792" width="50" style="160" customWidth="1"/>
    <col min="1793" max="1793" width="28.85546875" style="160" customWidth="1"/>
    <col min="1794" max="2046" width="8.85546875" style="160"/>
    <col min="2047" max="2047" width="5.7109375" style="160" customWidth="1"/>
    <col min="2048" max="2048" width="50" style="160" customWidth="1"/>
    <col min="2049" max="2049" width="28.85546875" style="160" customWidth="1"/>
    <col min="2050" max="2302" width="8.85546875" style="160"/>
    <col min="2303" max="2303" width="5.7109375" style="160" customWidth="1"/>
    <col min="2304" max="2304" width="50" style="160" customWidth="1"/>
    <col min="2305" max="2305" width="28.85546875" style="160" customWidth="1"/>
    <col min="2306" max="2558" width="8.85546875" style="160"/>
    <col min="2559" max="2559" width="5.7109375" style="160" customWidth="1"/>
    <col min="2560" max="2560" width="50" style="160" customWidth="1"/>
    <col min="2561" max="2561" width="28.85546875" style="160" customWidth="1"/>
    <col min="2562" max="2814" width="8.85546875" style="160"/>
    <col min="2815" max="2815" width="5.7109375" style="160" customWidth="1"/>
    <col min="2816" max="2816" width="50" style="160" customWidth="1"/>
    <col min="2817" max="2817" width="28.85546875" style="160" customWidth="1"/>
    <col min="2818" max="3070" width="8.85546875" style="160"/>
    <col min="3071" max="3071" width="5.7109375" style="160" customWidth="1"/>
    <col min="3072" max="3072" width="50" style="160" customWidth="1"/>
    <col min="3073" max="3073" width="28.85546875" style="160" customWidth="1"/>
    <col min="3074" max="3326" width="8.85546875" style="160"/>
    <col min="3327" max="3327" width="5.7109375" style="160" customWidth="1"/>
    <col min="3328" max="3328" width="50" style="160" customWidth="1"/>
    <col min="3329" max="3329" width="28.85546875" style="160" customWidth="1"/>
    <col min="3330" max="3582" width="8.85546875" style="160"/>
    <col min="3583" max="3583" width="5.7109375" style="160" customWidth="1"/>
    <col min="3584" max="3584" width="50" style="160" customWidth="1"/>
    <col min="3585" max="3585" width="28.85546875" style="160" customWidth="1"/>
    <col min="3586" max="3838" width="8.85546875" style="160"/>
    <col min="3839" max="3839" width="5.7109375" style="160" customWidth="1"/>
    <col min="3840" max="3840" width="50" style="160" customWidth="1"/>
    <col min="3841" max="3841" width="28.85546875" style="160" customWidth="1"/>
    <col min="3842" max="4094" width="8.85546875" style="160"/>
    <col min="4095" max="4095" width="5.7109375" style="160" customWidth="1"/>
    <col min="4096" max="4096" width="50" style="160" customWidth="1"/>
    <col min="4097" max="4097" width="28.85546875" style="160" customWidth="1"/>
    <col min="4098" max="4350" width="8.85546875" style="160"/>
    <col min="4351" max="4351" width="5.7109375" style="160" customWidth="1"/>
    <col min="4352" max="4352" width="50" style="160" customWidth="1"/>
    <col min="4353" max="4353" width="28.85546875" style="160" customWidth="1"/>
    <col min="4354" max="4606" width="8.85546875" style="160"/>
    <col min="4607" max="4607" width="5.7109375" style="160" customWidth="1"/>
    <col min="4608" max="4608" width="50" style="160" customWidth="1"/>
    <col min="4609" max="4609" width="28.85546875" style="160" customWidth="1"/>
    <col min="4610" max="4862" width="8.85546875" style="160"/>
    <col min="4863" max="4863" width="5.7109375" style="160" customWidth="1"/>
    <col min="4864" max="4864" width="50" style="160" customWidth="1"/>
    <col min="4865" max="4865" width="28.85546875" style="160" customWidth="1"/>
    <col min="4866" max="5118" width="8.85546875" style="160"/>
    <col min="5119" max="5119" width="5.7109375" style="160" customWidth="1"/>
    <col min="5120" max="5120" width="50" style="160" customWidth="1"/>
    <col min="5121" max="5121" width="28.85546875" style="160" customWidth="1"/>
    <col min="5122" max="5374" width="8.85546875" style="160"/>
    <col min="5375" max="5375" width="5.7109375" style="160" customWidth="1"/>
    <col min="5376" max="5376" width="50" style="160" customWidth="1"/>
    <col min="5377" max="5377" width="28.85546875" style="160" customWidth="1"/>
    <col min="5378" max="5630" width="8.85546875" style="160"/>
    <col min="5631" max="5631" width="5.7109375" style="160" customWidth="1"/>
    <col min="5632" max="5632" width="50" style="160" customWidth="1"/>
    <col min="5633" max="5633" width="28.85546875" style="160" customWidth="1"/>
    <col min="5634" max="5886" width="8.85546875" style="160"/>
    <col min="5887" max="5887" width="5.7109375" style="160" customWidth="1"/>
    <col min="5888" max="5888" width="50" style="160" customWidth="1"/>
    <col min="5889" max="5889" width="28.85546875" style="160" customWidth="1"/>
    <col min="5890" max="6142" width="8.85546875" style="160"/>
    <col min="6143" max="6143" width="5.7109375" style="160" customWidth="1"/>
    <col min="6144" max="6144" width="50" style="160" customWidth="1"/>
    <col min="6145" max="6145" width="28.85546875" style="160" customWidth="1"/>
    <col min="6146" max="6398" width="8.85546875" style="160"/>
    <col min="6399" max="6399" width="5.7109375" style="160" customWidth="1"/>
    <col min="6400" max="6400" width="50" style="160" customWidth="1"/>
    <col min="6401" max="6401" width="28.85546875" style="160" customWidth="1"/>
    <col min="6402" max="6654" width="8.85546875" style="160"/>
    <col min="6655" max="6655" width="5.7109375" style="160" customWidth="1"/>
    <col min="6656" max="6656" width="50" style="160" customWidth="1"/>
    <col min="6657" max="6657" width="28.85546875" style="160" customWidth="1"/>
    <col min="6658" max="6910" width="8.85546875" style="160"/>
    <col min="6911" max="6911" width="5.7109375" style="160" customWidth="1"/>
    <col min="6912" max="6912" width="50" style="160" customWidth="1"/>
    <col min="6913" max="6913" width="28.85546875" style="160" customWidth="1"/>
    <col min="6914" max="7166" width="8.85546875" style="160"/>
    <col min="7167" max="7167" width="5.7109375" style="160" customWidth="1"/>
    <col min="7168" max="7168" width="50" style="160" customWidth="1"/>
    <col min="7169" max="7169" width="28.85546875" style="160" customWidth="1"/>
    <col min="7170" max="7422" width="8.85546875" style="160"/>
    <col min="7423" max="7423" width="5.7109375" style="160" customWidth="1"/>
    <col min="7424" max="7424" width="50" style="160" customWidth="1"/>
    <col min="7425" max="7425" width="28.85546875" style="160" customWidth="1"/>
    <col min="7426" max="7678" width="8.85546875" style="160"/>
    <col min="7679" max="7679" width="5.7109375" style="160" customWidth="1"/>
    <col min="7680" max="7680" width="50" style="160" customWidth="1"/>
    <col min="7681" max="7681" width="28.85546875" style="160" customWidth="1"/>
    <col min="7682" max="7934" width="8.85546875" style="160"/>
    <col min="7935" max="7935" width="5.7109375" style="160" customWidth="1"/>
    <col min="7936" max="7936" width="50" style="160" customWidth="1"/>
    <col min="7937" max="7937" width="28.85546875" style="160" customWidth="1"/>
    <col min="7938" max="8190" width="8.85546875" style="160"/>
    <col min="8191" max="8191" width="5.7109375" style="160" customWidth="1"/>
    <col min="8192" max="8192" width="50" style="160" customWidth="1"/>
    <col min="8193" max="8193" width="28.85546875" style="160" customWidth="1"/>
    <col min="8194" max="8446" width="8.85546875" style="160"/>
    <col min="8447" max="8447" width="5.7109375" style="160" customWidth="1"/>
    <col min="8448" max="8448" width="50" style="160" customWidth="1"/>
    <col min="8449" max="8449" width="28.85546875" style="160" customWidth="1"/>
    <col min="8450" max="8702" width="8.85546875" style="160"/>
    <col min="8703" max="8703" width="5.7109375" style="160" customWidth="1"/>
    <col min="8704" max="8704" width="50" style="160" customWidth="1"/>
    <col min="8705" max="8705" width="28.85546875" style="160" customWidth="1"/>
    <col min="8706" max="8958" width="8.85546875" style="160"/>
    <col min="8959" max="8959" width="5.7109375" style="160" customWidth="1"/>
    <col min="8960" max="8960" width="50" style="160" customWidth="1"/>
    <col min="8961" max="8961" width="28.85546875" style="160" customWidth="1"/>
    <col min="8962" max="9214" width="8.85546875" style="160"/>
    <col min="9215" max="9215" width="5.7109375" style="160" customWidth="1"/>
    <col min="9216" max="9216" width="50" style="160" customWidth="1"/>
    <col min="9217" max="9217" width="28.85546875" style="160" customWidth="1"/>
    <col min="9218" max="9470" width="8.85546875" style="160"/>
    <col min="9471" max="9471" width="5.7109375" style="160" customWidth="1"/>
    <col min="9472" max="9472" width="50" style="160" customWidth="1"/>
    <col min="9473" max="9473" width="28.85546875" style="160" customWidth="1"/>
    <col min="9474" max="9726" width="8.85546875" style="160"/>
    <col min="9727" max="9727" width="5.7109375" style="160" customWidth="1"/>
    <col min="9728" max="9728" width="50" style="160" customWidth="1"/>
    <col min="9729" max="9729" width="28.85546875" style="160" customWidth="1"/>
    <col min="9730" max="9982" width="8.85546875" style="160"/>
    <col min="9983" max="9983" width="5.7109375" style="160" customWidth="1"/>
    <col min="9984" max="9984" width="50" style="160" customWidth="1"/>
    <col min="9985" max="9985" width="28.85546875" style="160" customWidth="1"/>
    <col min="9986" max="10238" width="8.85546875" style="160"/>
    <col min="10239" max="10239" width="5.7109375" style="160" customWidth="1"/>
    <col min="10240" max="10240" width="50" style="160" customWidth="1"/>
    <col min="10241" max="10241" width="28.85546875" style="160" customWidth="1"/>
    <col min="10242" max="10494" width="8.85546875" style="160"/>
    <col min="10495" max="10495" width="5.7109375" style="160" customWidth="1"/>
    <col min="10496" max="10496" width="50" style="160" customWidth="1"/>
    <col min="10497" max="10497" width="28.85546875" style="160" customWidth="1"/>
    <col min="10498" max="10750" width="8.85546875" style="160"/>
    <col min="10751" max="10751" width="5.7109375" style="160" customWidth="1"/>
    <col min="10752" max="10752" width="50" style="160" customWidth="1"/>
    <col min="10753" max="10753" width="28.85546875" style="160" customWidth="1"/>
    <col min="10754" max="11006" width="8.85546875" style="160"/>
    <col min="11007" max="11007" width="5.7109375" style="160" customWidth="1"/>
    <col min="11008" max="11008" width="50" style="160" customWidth="1"/>
    <col min="11009" max="11009" width="28.85546875" style="160" customWidth="1"/>
    <col min="11010" max="11262" width="8.85546875" style="160"/>
    <col min="11263" max="11263" width="5.7109375" style="160" customWidth="1"/>
    <col min="11264" max="11264" width="50" style="160" customWidth="1"/>
    <col min="11265" max="11265" width="28.85546875" style="160" customWidth="1"/>
    <col min="11266" max="11518" width="8.85546875" style="160"/>
    <col min="11519" max="11519" width="5.7109375" style="160" customWidth="1"/>
    <col min="11520" max="11520" width="50" style="160" customWidth="1"/>
    <col min="11521" max="11521" width="28.85546875" style="160" customWidth="1"/>
    <col min="11522" max="11774" width="8.85546875" style="160"/>
    <col min="11775" max="11775" width="5.7109375" style="160" customWidth="1"/>
    <col min="11776" max="11776" width="50" style="160" customWidth="1"/>
    <col min="11777" max="11777" width="28.85546875" style="160" customWidth="1"/>
    <col min="11778" max="12030" width="8.85546875" style="160"/>
    <col min="12031" max="12031" width="5.7109375" style="160" customWidth="1"/>
    <col min="12032" max="12032" width="50" style="160" customWidth="1"/>
    <col min="12033" max="12033" width="28.85546875" style="160" customWidth="1"/>
    <col min="12034" max="12286" width="8.85546875" style="160"/>
    <col min="12287" max="12287" width="5.7109375" style="160" customWidth="1"/>
    <col min="12288" max="12288" width="50" style="160" customWidth="1"/>
    <col min="12289" max="12289" width="28.85546875" style="160" customWidth="1"/>
    <col min="12290" max="12542" width="8.85546875" style="160"/>
    <col min="12543" max="12543" width="5.7109375" style="160" customWidth="1"/>
    <col min="12544" max="12544" width="50" style="160" customWidth="1"/>
    <col min="12545" max="12545" width="28.85546875" style="160" customWidth="1"/>
    <col min="12546" max="12798" width="8.85546875" style="160"/>
    <col min="12799" max="12799" width="5.7109375" style="160" customWidth="1"/>
    <col min="12800" max="12800" width="50" style="160" customWidth="1"/>
    <col min="12801" max="12801" width="28.85546875" style="160" customWidth="1"/>
    <col min="12802" max="13054" width="8.85546875" style="160"/>
    <col min="13055" max="13055" width="5.7109375" style="160" customWidth="1"/>
    <col min="13056" max="13056" width="50" style="160" customWidth="1"/>
    <col min="13057" max="13057" width="28.85546875" style="160" customWidth="1"/>
    <col min="13058" max="13310" width="8.85546875" style="160"/>
    <col min="13311" max="13311" width="5.7109375" style="160" customWidth="1"/>
    <col min="13312" max="13312" width="50" style="160" customWidth="1"/>
    <col min="13313" max="13313" width="28.85546875" style="160" customWidth="1"/>
    <col min="13314" max="13566" width="8.85546875" style="160"/>
    <col min="13567" max="13567" width="5.7109375" style="160" customWidth="1"/>
    <col min="13568" max="13568" width="50" style="160" customWidth="1"/>
    <col min="13569" max="13569" width="28.85546875" style="160" customWidth="1"/>
    <col min="13570" max="13822" width="8.85546875" style="160"/>
    <col min="13823" max="13823" width="5.7109375" style="160" customWidth="1"/>
    <col min="13824" max="13824" width="50" style="160" customWidth="1"/>
    <col min="13825" max="13825" width="28.85546875" style="160" customWidth="1"/>
    <col min="13826" max="14078" width="8.85546875" style="160"/>
    <col min="14079" max="14079" width="5.7109375" style="160" customWidth="1"/>
    <col min="14080" max="14080" width="50" style="160" customWidth="1"/>
    <col min="14081" max="14081" width="28.85546875" style="160" customWidth="1"/>
    <col min="14082" max="14334" width="8.85546875" style="160"/>
    <col min="14335" max="14335" width="5.7109375" style="160" customWidth="1"/>
    <col min="14336" max="14336" width="50" style="160" customWidth="1"/>
    <col min="14337" max="14337" width="28.85546875" style="160" customWidth="1"/>
    <col min="14338" max="14590" width="8.85546875" style="160"/>
    <col min="14591" max="14591" width="5.7109375" style="160" customWidth="1"/>
    <col min="14592" max="14592" width="50" style="160" customWidth="1"/>
    <col min="14593" max="14593" width="28.85546875" style="160" customWidth="1"/>
    <col min="14594" max="14846" width="8.85546875" style="160"/>
    <col min="14847" max="14847" width="5.7109375" style="160" customWidth="1"/>
    <col min="14848" max="14848" width="50" style="160" customWidth="1"/>
    <col min="14849" max="14849" width="28.85546875" style="160" customWidth="1"/>
    <col min="14850" max="15102" width="8.85546875" style="160"/>
    <col min="15103" max="15103" width="5.7109375" style="160" customWidth="1"/>
    <col min="15104" max="15104" width="50" style="160" customWidth="1"/>
    <col min="15105" max="15105" width="28.85546875" style="160" customWidth="1"/>
    <col min="15106" max="15358" width="8.85546875" style="160"/>
    <col min="15359" max="15359" width="5.7109375" style="160" customWidth="1"/>
    <col min="15360" max="15360" width="50" style="160" customWidth="1"/>
    <col min="15361" max="15361" width="28.85546875" style="160" customWidth="1"/>
    <col min="15362" max="15614" width="8.85546875" style="160"/>
    <col min="15615" max="15615" width="5.7109375" style="160" customWidth="1"/>
    <col min="15616" max="15616" width="50" style="160" customWidth="1"/>
    <col min="15617" max="15617" width="28.85546875" style="160" customWidth="1"/>
    <col min="15618" max="15870" width="8.85546875" style="160"/>
    <col min="15871" max="15871" width="5.7109375" style="160" customWidth="1"/>
    <col min="15872" max="15872" width="50" style="160" customWidth="1"/>
    <col min="15873" max="15873" width="28.85546875" style="160" customWidth="1"/>
    <col min="15874" max="16126" width="8.85546875" style="160"/>
    <col min="16127" max="16127" width="5.7109375" style="160" customWidth="1"/>
    <col min="16128" max="16128" width="50" style="160" customWidth="1"/>
    <col min="16129" max="16129" width="28.85546875" style="160" customWidth="1"/>
    <col min="16130" max="16384" width="8.85546875" style="160"/>
  </cols>
  <sheetData>
    <row r="1" spans="1:8" x14ac:dyDescent="0.2">
      <c r="B1" s="124" t="s">
        <v>171</v>
      </c>
      <c r="F1" s="160" t="s">
        <v>1533</v>
      </c>
    </row>
    <row r="2" spans="1:8" x14ac:dyDescent="0.2">
      <c r="B2" s="124" t="s">
        <v>1252</v>
      </c>
      <c r="C2" s="125"/>
      <c r="F2" s="160" t="s">
        <v>435</v>
      </c>
    </row>
    <row r="3" spans="1:8" x14ac:dyDescent="0.2">
      <c r="C3" s="13"/>
      <c r="F3" s="160" t="s">
        <v>77</v>
      </c>
    </row>
    <row r="4" spans="1:8" x14ac:dyDescent="0.2">
      <c r="B4" s="126"/>
      <c r="C4" s="791" t="s">
        <v>173</v>
      </c>
    </row>
    <row r="5" spans="1:8" ht="38.25" x14ac:dyDescent="0.2">
      <c r="A5" s="1" t="s">
        <v>1</v>
      </c>
      <c r="B5" s="2" t="s">
        <v>2</v>
      </c>
      <c r="C5" s="3" t="s">
        <v>1550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121805723</v>
      </c>
      <c r="D6" s="5">
        <v>121805723</v>
      </c>
      <c r="E6" s="5"/>
      <c r="F6" s="5"/>
      <c r="G6" s="5"/>
      <c r="H6" s="5"/>
    </row>
    <row r="7" spans="1:8" ht="25.5" x14ac:dyDescent="0.2">
      <c r="A7" s="4">
        <v>2</v>
      </c>
      <c r="B7" s="128" t="s">
        <v>176</v>
      </c>
      <c r="C7" s="129">
        <f t="shared" ref="C7:C70" si="0">SUM(D7:H7)</f>
        <v>146632166</v>
      </c>
      <c r="D7" s="5">
        <v>146632166</v>
      </c>
      <c r="E7" s="5"/>
      <c r="F7" s="5"/>
      <c r="G7" s="5"/>
      <c r="H7" s="5"/>
    </row>
    <row r="8" spans="1:8" ht="25.5" x14ac:dyDescent="0.2">
      <c r="A8" s="4">
        <v>3</v>
      </c>
      <c r="B8" s="128" t="s">
        <v>177</v>
      </c>
      <c r="C8" s="129">
        <f t="shared" si="0"/>
        <v>110689107</v>
      </c>
      <c r="D8" s="5">
        <v>110689107</v>
      </c>
      <c r="E8" s="5"/>
      <c r="F8" s="5"/>
      <c r="G8" s="5"/>
      <c r="H8" s="5"/>
    </row>
    <row r="9" spans="1:8" ht="25.5" x14ac:dyDescent="0.2">
      <c r="A9" s="4">
        <v>4</v>
      </c>
      <c r="B9" s="128" t="s">
        <v>178</v>
      </c>
      <c r="C9" s="129">
        <f t="shared" si="0"/>
        <v>7226120</v>
      </c>
      <c r="D9" s="5">
        <v>7226120</v>
      </c>
      <c r="E9" s="5"/>
      <c r="F9" s="5"/>
      <c r="G9" s="5"/>
      <c r="H9" s="5"/>
    </row>
    <row r="10" spans="1:8" ht="25.5" x14ac:dyDescent="0.2">
      <c r="A10" s="4">
        <v>5</v>
      </c>
      <c r="B10" s="128" t="s">
        <v>179</v>
      </c>
      <c r="C10" s="129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8" t="s">
        <v>153</v>
      </c>
      <c r="C11" s="129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386353116</v>
      </c>
      <c r="D12" s="14">
        <f>SUM(D6:D11)</f>
        <v>386353116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180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301800579</v>
      </c>
      <c r="D14" s="14">
        <f>SUM(D15:D19)</f>
        <v>262817611</v>
      </c>
      <c r="E14" s="14">
        <f>SUM(E15:E19)</f>
        <v>0</v>
      </c>
      <c r="F14" s="14">
        <f>SUM(F15:F19)</f>
        <v>38982968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8" t="s">
        <v>181</v>
      </c>
      <c r="C15" s="129">
        <f t="shared" si="0"/>
        <v>20462596</v>
      </c>
      <c r="D15" s="5">
        <v>20462596</v>
      </c>
      <c r="E15" s="5"/>
      <c r="F15" s="5"/>
      <c r="G15" s="5"/>
      <c r="H15" s="5"/>
    </row>
    <row r="16" spans="1:8" x14ac:dyDescent="0.2">
      <c r="A16" s="4">
        <v>11</v>
      </c>
      <c r="B16" s="128" t="s">
        <v>182</v>
      </c>
      <c r="C16" s="129">
        <f t="shared" si="0"/>
        <v>214984215</v>
      </c>
      <c r="D16" s="5">
        <v>214984215</v>
      </c>
      <c r="E16" s="5"/>
      <c r="F16" s="5"/>
      <c r="G16" s="5"/>
      <c r="H16" s="5"/>
    </row>
    <row r="17" spans="1:8" x14ac:dyDescent="0.2">
      <c r="A17" s="4">
        <v>12</v>
      </c>
      <c r="B17" s="128" t="s">
        <v>183</v>
      </c>
      <c r="C17" s="129">
        <f t="shared" si="0"/>
        <v>27370800</v>
      </c>
      <c r="D17" s="5">
        <v>27370800</v>
      </c>
      <c r="E17" s="5"/>
      <c r="F17" s="5"/>
      <c r="G17" s="5"/>
      <c r="H17" s="5"/>
    </row>
    <row r="18" spans="1:8" x14ac:dyDescent="0.2">
      <c r="A18" s="4">
        <v>13</v>
      </c>
      <c r="B18" s="128" t="s">
        <v>184</v>
      </c>
      <c r="C18" s="129">
        <f t="shared" si="0"/>
        <v>38982968</v>
      </c>
      <c r="D18" s="5"/>
      <c r="E18" s="5"/>
      <c r="F18" s="5">
        <v>38982968</v>
      </c>
      <c r="G18" s="5"/>
      <c r="H18" s="5"/>
    </row>
    <row r="19" spans="1:8" x14ac:dyDescent="0.2">
      <c r="A19" s="4">
        <v>14</v>
      </c>
      <c r="B19" s="128" t="s">
        <v>185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688153695</v>
      </c>
      <c r="D20" s="6">
        <f>D12+D14</f>
        <v>649170727</v>
      </c>
      <c r="E20" s="6">
        <f>E12+E14</f>
        <v>0</v>
      </c>
      <c r="F20" s="6">
        <f>F12+F14</f>
        <v>38982968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8" t="s">
        <v>48</v>
      </c>
      <c r="C21" s="129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186</v>
      </c>
      <c r="C22" s="129">
        <f t="shared" si="0"/>
        <v>0</v>
      </c>
      <c r="D22" s="134"/>
      <c r="E22" s="134"/>
      <c r="F22" s="134"/>
      <c r="G22" s="134"/>
      <c r="H22" s="134"/>
    </row>
    <row r="23" spans="1:8" x14ac:dyDescent="0.2">
      <c r="A23" s="4">
        <v>18</v>
      </c>
      <c r="B23" s="128" t="s">
        <v>187</v>
      </c>
      <c r="C23" s="129">
        <f t="shared" si="0"/>
        <v>432801693</v>
      </c>
      <c r="D23" s="15">
        <f>SUM(D24:D27)</f>
        <v>432801693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8" t="s">
        <v>188</v>
      </c>
      <c r="C24" s="129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8" t="s">
        <v>189</v>
      </c>
      <c r="C25" s="129">
        <f t="shared" si="0"/>
        <v>432801693</v>
      </c>
      <c r="D25" s="5">
        <v>432801693</v>
      </c>
      <c r="E25" s="3"/>
      <c r="F25" s="3"/>
      <c r="G25" s="3"/>
      <c r="H25" s="3"/>
    </row>
    <row r="26" spans="1:8" x14ac:dyDescent="0.2">
      <c r="A26" s="4">
        <v>21</v>
      </c>
      <c r="B26" s="128" t="s">
        <v>190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191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432801693</v>
      </c>
      <c r="D28" s="6">
        <f>D21+D23</f>
        <v>432801693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108243000</v>
      </c>
      <c r="D29" s="14">
        <f>SUM(D30:D31)</f>
        <v>108243000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108243000</v>
      </c>
      <c r="D30" s="5">
        <v>108243000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225000000</v>
      </c>
      <c r="D32" s="5">
        <v>225000000</v>
      </c>
      <c r="E32" s="5"/>
      <c r="F32" s="5"/>
      <c r="G32" s="5"/>
      <c r="H32" s="5"/>
    </row>
    <row r="33" spans="1:8" x14ac:dyDescent="0.2">
      <c r="A33" s="4">
        <v>28</v>
      </c>
      <c r="B33" s="128" t="s">
        <v>192</v>
      </c>
      <c r="C33" s="129">
        <f t="shared" si="0"/>
        <v>11900000</v>
      </c>
      <c r="D33" s="5">
        <v>11900000</v>
      </c>
      <c r="E33" s="5"/>
      <c r="F33" s="5"/>
      <c r="G33" s="5"/>
      <c r="H33" s="5"/>
    </row>
    <row r="34" spans="1:8" ht="25.5" x14ac:dyDescent="0.2">
      <c r="A34" s="4">
        <v>29</v>
      </c>
      <c r="B34" s="128" t="s">
        <v>193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236900000</v>
      </c>
      <c r="D35" s="14">
        <f>SUM(D32:D34)</f>
        <v>236900000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400000</v>
      </c>
      <c r="D36" s="14">
        <v>400000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194</v>
      </c>
      <c r="C37" s="129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128" t="s">
        <v>195</v>
      </c>
      <c r="C38" s="129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345543000</v>
      </c>
      <c r="D39" s="6">
        <f>D29+D35+D36</f>
        <v>345543000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196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10922980</v>
      </c>
      <c r="D41" s="16">
        <f>SUM(D42:D45)</f>
        <v>0</v>
      </c>
      <c r="E41" s="16">
        <f>SUM(E42:E45)</f>
        <v>370000</v>
      </c>
      <c r="F41" s="16">
        <f>SUM(F42:F45)</f>
        <v>700000</v>
      </c>
      <c r="G41" s="16">
        <f>SUM(G42:G45)</f>
        <v>1360000</v>
      </c>
      <c r="H41" s="16">
        <f>SUM(H42:H45)</f>
        <v>8492980</v>
      </c>
    </row>
    <row r="42" spans="1:8" x14ac:dyDescent="0.2">
      <c r="A42" s="4">
        <v>37</v>
      </c>
      <c r="B42" s="137" t="s">
        <v>197</v>
      </c>
      <c r="C42" s="129">
        <f t="shared" si="0"/>
        <v>1146420</v>
      </c>
      <c r="D42" s="39"/>
      <c r="E42" s="39"/>
      <c r="F42" s="39"/>
      <c r="G42" s="39"/>
      <c r="H42" s="39">
        <v>1146420</v>
      </c>
    </row>
    <row r="43" spans="1:8" x14ac:dyDescent="0.2">
      <c r="A43" s="4">
        <v>38</v>
      </c>
      <c r="B43" s="137" t="s">
        <v>58</v>
      </c>
      <c r="C43" s="129">
        <f t="shared" si="0"/>
        <v>2070000</v>
      </c>
      <c r="D43" s="7"/>
      <c r="E43" s="7">
        <v>70000</v>
      </c>
      <c r="F43" s="7">
        <v>700000</v>
      </c>
      <c r="G43" s="7">
        <v>1300000</v>
      </c>
      <c r="H43" s="7"/>
    </row>
    <row r="44" spans="1:8" x14ac:dyDescent="0.2">
      <c r="A44" s="4">
        <v>39</v>
      </c>
      <c r="B44" s="137" t="s">
        <v>198</v>
      </c>
      <c r="C44" s="129">
        <f t="shared" si="0"/>
        <v>7346560</v>
      </c>
      <c r="D44" s="7"/>
      <c r="E44" s="7"/>
      <c r="F44" s="7"/>
      <c r="G44" s="7"/>
      <c r="H44" s="7">
        <v>7346560</v>
      </c>
    </row>
    <row r="45" spans="1:8" x14ac:dyDescent="0.2">
      <c r="A45" s="4">
        <v>40</v>
      </c>
      <c r="B45" s="137" t="s">
        <v>199</v>
      </c>
      <c r="C45" s="129">
        <f t="shared" si="0"/>
        <v>360000</v>
      </c>
      <c r="D45" s="7"/>
      <c r="E45" s="7">
        <v>300000</v>
      </c>
      <c r="F45" s="7"/>
      <c r="G45" s="7">
        <v>60000</v>
      </c>
      <c r="H45" s="7"/>
    </row>
    <row r="46" spans="1:8" x14ac:dyDescent="0.2">
      <c r="A46" s="4">
        <v>41</v>
      </c>
      <c r="B46" s="128" t="s">
        <v>59</v>
      </c>
      <c r="C46" s="129">
        <f t="shared" si="0"/>
        <v>3575000</v>
      </c>
      <c r="D46" s="16">
        <f>SUM(D47:D48)</f>
        <v>130000</v>
      </c>
      <c r="E46" s="16">
        <f>SUM(E47:E48)</f>
        <v>1300000</v>
      </c>
      <c r="F46" s="16">
        <f>SUM(F47:F48)</f>
        <v>2145000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1855000</v>
      </c>
      <c r="D47" s="5">
        <v>130000</v>
      </c>
      <c r="E47" s="5">
        <v>1300000</v>
      </c>
      <c r="F47" s="5">
        <v>425000</v>
      </c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1720000</v>
      </c>
      <c r="D48" s="5"/>
      <c r="E48" s="5"/>
      <c r="F48" s="5">
        <v>1720000</v>
      </c>
      <c r="G48" s="5"/>
      <c r="H48" s="5"/>
    </row>
    <row r="49" spans="1:8" x14ac:dyDescent="0.2">
      <c r="A49" s="4">
        <v>44</v>
      </c>
      <c r="B49" s="128" t="s">
        <v>200</v>
      </c>
      <c r="C49" s="129">
        <f t="shared" si="0"/>
        <v>9610000</v>
      </c>
      <c r="D49" s="16">
        <f>SUM(D50:D53)</f>
        <v>9610000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201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8" t="s">
        <v>202</v>
      </c>
      <c r="C52" s="129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128" t="s">
        <v>63</v>
      </c>
      <c r="C53" s="129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128" t="s">
        <v>203</v>
      </c>
      <c r="C54" s="129">
        <f t="shared" si="0"/>
        <v>1365455</v>
      </c>
      <c r="D54" s="5"/>
      <c r="E54" s="5"/>
      <c r="F54" s="5"/>
      <c r="G54" s="5"/>
      <c r="H54" s="5">
        <v>1365455</v>
      </c>
    </row>
    <row r="55" spans="1:8" x14ac:dyDescent="0.2">
      <c r="A55" s="4">
        <v>51</v>
      </c>
      <c r="B55" s="128" t="s">
        <v>204</v>
      </c>
      <c r="C55" s="129">
        <f t="shared" si="0"/>
        <v>9650810</v>
      </c>
      <c r="D55" s="39">
        <v>5769983</v>
      </c>
      <c r="E55" s="39">
        <v>450900</v>
      </c>
      <c r="F55" s="39">
        <v>768150</v>
      </c>
      <c r="G55" s="39"/>
      <c r="H55" s="39">
        <v>2661777</v>
      </c>
    </row>
    <row r="56" spans="1:8" x14ac:dyDescent="0.2">
      <c r="A56" s="4">
        <v>52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128" t="s">
        <v>205</v>
      </c>
      <c r="C57" s="129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54</v>
      </c>
      <c r="B58" s="128" t="s">
        <v>206</v>
      </c>
      <c r="C58" s="129">
        <f t="shared" si="0"/>
        <v>1000</v>
      </c>
      <c r="D58" s="5"/>
      <c r="E58" s="5"/>
      <c r="F58" s="5">
        <v>1000</v>
      </c>
      <c r="G58" s="5"/>
      <c r="H58" s="5"/>
    </row>
    <row r="59" spans="1:8" x14ac:dyDescent="0.2">
      <c r="A59" s="4">
        <v>55</v>
      </c>
      <c r="B59" s="128" t="s">
        <v>65</v>
      </c>
      <c r="C59" s="129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56</v>
      </c>
      <c r="B60" s="128" t="s">
        <v>207</v>
      </c>
      <c r="C60" s="129">
        <f t="shared" si="0"/>
        <v>1470500</v>
      </c>
      <c r="D60" s="5">
        <v>1460500</v>
      </c>
      <c r="E60" s="3"/>
      <c r="F60" s="5">
        <v>10000</v>
      </c>
      <c r="G60" s="3"/>
      <c r="H60" s="3"/>
    </row>
    <row r="61" spans="1:8" x14ac:dyDescent="0.2">
      <c r="A61" s="4">
        <v>57</v>
      </c>
      <c r="B61" s="133" t="s">
        <v>66</v>
      </c>
      <c r="C61" s="129">
        <f t="shared" si="0"/>
        <v>36595745</v>
      </c>
      <c r="D61" s="6">
        <f>D40+D41+D46+D49+D54+D55+D56+D57+D58+D59+D60</f>
        <v>16970483</v>
      </c>
      <c r="E61" s="6">
        <f>E40+E41+E46+E49+E54+E55+E56+E57+E58+E59+E60</f>
        <v>2120900</v>
      </c>
      <c r="F61" s="6">
        <f>F40+F41+F46+F49+F54+F55+F56+F57+F58+F59+F60</f>
        <v>3624150</v>
      </c>
      <c r="G61" s="6">
        <f>G40+G41+G46+G49+G54+G55+G56+G57+G58+G59+G60</f>
        <v>1360000</v>
      </c>
      <c r="H61" s="6">
        <f>H40+H41+H46+H49+H54+H55+H56+H57+H58+H59+H60</f>
        <v>12520212</v>
      </c>
    </row>
    <row r="62" spans="1:8" x14ac:dyDescent="0.2">
      <c r="A62" s="4">
        <v>58</v>
      </c>
      <c r="B62" s="128" t="s">
        <v>208</v>
      </c>
      <c r="C62" s="129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59</v>
      </c>
      <c r="B63" s="128" t="s">
        <v>209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133" t="s">
        <v>67</v>
      </c>
      <c r="C64" s="129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792" t="s">
        <v>101</v>
      </c>
      <c r="C65" s="129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62</v>
      </c>
      <c r="B66" s="793" t="s">
        <v>100</v>
      </c>
      <c r="C66" s="129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63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128" t="s">
        <v>69</v>
      </c>
      <c r="C68" s="129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65</v>
      </c>
      <c r="B69" s="128" t="s">
        <v>70</v>
      </c>
      <c r="C69" s="129">
        <f t="shared" si="0"/>
        <v>120000</v>
      </c>
      <c r="D69" s="5">
        <v>120000</v>
      </c>
      <c r="E69" s="3"/>
      <c r="F69" s="3"/>
      <c r="G69" s="3"/>
      <c r="H69" s="3"/>
    </row>
    <row r="70" spans="1:8" x14ac:dyDescent="0.2">
      <c r="A70" s="4">
        <v>66</v>
      </c>
      <c r="B70" s="133" t="s">
        <v>71</v>
      </c>
      <c r="C70" s="129">
        <f t="shared" si="0"/>
        <v>120000</v>
      </c>
      <c r="D70" s="17">
        <f>SUM(D67:D69)</f>
        <v>120000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67</v>
      </c>
      <c r="B71" s="140" t="s">
        <v>72</v>
      </c>
      <c r="C71" s="129">
        <f t="shared" ref="C71:C78" si="1">SUM(D71:H71)</f>
        <v>1514844439</v>
      </c>
      <c r="D71" s="122">
        <f>D20+D28+D39+D61+D64+D66+D70</f>
        <v>1456236209</v>
      </c>
      <c r="E71" s="122">
        <f>E20+E28+E39+E61+E64+E66+E70</f>
        <v>2120900</v>
      </c>
      <c r="F71" s="122">
        <f>F20+F28+F39+F61+F64+F66+F70</f>
        <v>42607118</v>
      </c>
      <c r="G71" s="122">
        <f>G20+G28+G39+G61+G64+G66+G70</f>
        <v>1360000</v>
      </c>
      <c r="H71" s="122">
        <f>H20+H28+H39+H61+H64+H66+H70</f>
        <v>12520212</v>
      </c>
    </row>
    <row r="72" spans="1:8" ht="25.5" x14ac:dyDescent="0.2">
      <c r="A72" s="4">
        <v>68</v>
      </c>
      <c r="B72" s="130" t="s">
        <v>210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69</v>
      </c>
      <c r="B73" s="128" t="s">
        <v>211</v>
      </c>
      <c r="C73" s="129">
        <f t="shared" si="1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</row>
    <row r="74" spans="1:8" x14ac:dyDescent="0.2">
      <c r="A74" s="4">
        <v>70</v>
      </c>
      <c r="B74" s="128" t="s">
        <v>73</v>
      </c>
      <c r="C74" s="129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71</v>
      </c>
      <c r="B75" s="128" t="s">
        <v>212</v>
      </c>
      <c r="C75" s="129">
        <f t="shared" si="1"/>
        <v>544902028</v>
      </c>
      <c r="D75" s="5"/>
      <c r="E75" s="5">
        <v>207178554</v>
      </c>
      <c r="F75" s="5">
        <v>126410626</v>
      </c>
      <c r="G75" s="5">
        <v>69304591</v>
      </c>
      <c r="H75" s="5">
        <v>142008257</v>
      </c>
    </row>
    <row r="76" spans="1:8" x14ac:dyDescent="0.2">
      <c r="A76" s="4">
        <v>72</v>
      </c>
      <c r="B76" s="128" t="s">
        <v>74</v>
      </c>
      <c r="C76" s="129">
        <f t="shared" si="1"/>
        <v>1645376769</v>
      </c>
      <c r="D76" s="15">
        <f>SUM(D72:D75)</f>
        <v>1045989369</v>
      </c>
      <c r="E76" s="15">
        <f>SUM(E72:E75)</f>
        <v>221025268</v>
      </c>
      <c r="F76" s="15">
        <f>SUM(F72:F75)</f>
        <v>148687888</v>
      </c>
      <c r="G76" s="15">
        <f>SUM(G72:G75)</f>
        <v>80858055</v>
      </c>
      <c r="H76" s="15">
        <f>SUM(H72:H75)</f>
        <v>148816189</v>
      </c>
    </row>
    <row r="77" spans="1:8" ht="13.5" thickBot="1" x14ac:dyDescent="0.25">
      <c r="A77" s="4">
        <v>73</v>
      </c>
      <c r="B77" s="794" t="s">
        <v>75</v>
      </c>
      <c r="C77" s="129">
        <f t="shared" si="1"/>
        <v>1645376769</v>
      </c>
      <c r="D77" s="589">
        <f>D76</f>
        <v>1045989369</v>
      </c>
      <c r="E77" s="589">
        <f>E76</f>
        <v>221025268</v>
      </c>
      <c r="F77" s="589">
        <f>F76</f>
        <v>148687888</v>
      </c>
      <c r="G77" s="589">
        <f>G76</f>
        <v>80858055</v>
      </c>
      <c r="H77" s="589">
        <f>H76</f>
        <v>148816189</v>
      </c>
    </row>
    <row r="78" spans="1:8" ht="14.25" thickTop="1" thickBot="1" x14ac:dyDescent="0.25">
      <c r="A78" s="4">
        <v>74</v>
      </c>
      <c r="B78" s="142" t="s">
        <v>38</v>
      </c>
      <c r="C78" s="129">
        <f t="shared" si="1"/>
        <v>3160221208</v>
      </c>
      <c r="D78" s="143">
        <f>D71+D77</f>
        <v>2502225578</v>
      </c>
      <c r="E78" s="143">
        <f>E71+E77</f>
        <v>223146168</v>
      </c>
      <c r="F78" s="143">
        <f>F71+F77</f>
        <v>191295006</v>
      </c>
      <c r="G78" s="143">
        <f>G71+G77</f>
        <v>82218055</v>
      </c>
      <c r="H78" s="143">
        <f>H71+H77</f>
        <v>161336401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BA34-32B6-45C9-A991-4E65CC0602E0}">
  <dimension ref="A1:H50"/>
  <sheetViews>
    <sheetView workbookViewId="0">
      <pane ySplit="5" topLeftCell="A36" activePane="bottomLeft" state="frozen"/>
      <selection pane="bottomLeft" activeCell="D32" sqref="D32"/>
    </sheetView>
  </sheetViews>
  <sheetFormatPr defaultRowHeight="12.75" x14ac:dyDescent="0.2"/>
  <cols>
    <col min="1" max="1" width="6.42578125" style="160" customWidth="1"/>
    <col min="2" max="2" width="46.5703125" style="160" customWidth="1"/>
    <col min="3" max="3" width="14.7109375" style="160" customWidth="1"/>
    <col min="4" max="4" width="14.5703125" style="160" customWidth="1"/>
    <col min="5" max="8" width="12.7109375" style="160" customWidth="1"/>
    <col min="9" max="247" width="8.85546875" style="160"/>
    <col min="248" max="248" width="6.42578125" style="160" customWidth="1"/>
    <col min="249" max="249" width="46.5703125" style="160" customWidth="1"/>
    <col min="250" max="250" width="29.42578125" style="160" customWidth="1"/>
    <col min="251" max="503" width="8.85546875" style="160"/>
    <col min="504" max="504" width="6.42578125" style="160" customWidth="1"/>
    <col min="505" max="505" width="46.5703125" style="160" customWidth="1"/>
    <col min="506" max="506" width="29.42578125" style="160" customWidth="1"/>
    <col min="507" max="759" width="8.85546875" style="160"/>
    <col min="760" max="760" width="6.42578125" style="160" customWidth="1"/>
    <col min="761" max="761" width="46.5703125" style="160" customWidth="1"/>
    <col min="762" max="762" width="29.42578125" style="160" customWidth="1"/>
    <col min="763" max="1015" width="8.85546875" style="160"/>
    <col min="1016" max="1016" width="6.42578125" style="160" customWidth="1"/>
    <col min="1017" max="1017" width="46.5703125" style="160" customWidth="1"/>
    <col min="1018" max="1018" width="29.42578125" style="160" customWidth="1"/>
    <col min="1019" max="1271" width="8.85546875" style="160"/>
    <col min="1272" max="1272" width="6.42578125" style="160" customWidth="1"/>
    <col min="1273" max="1273" width="46.5703125" style="160" customWidth="1"/>
    <col min="1274" max="1274" width="29.42578125" style="160" customWidth="1"/>
    <col min="1275" max="1527" width="8.85546875" style="160"/>
    <col min="1528" max="1528" width="6.42578125" style="160" customWidth="1"/>
    <col min="1529" max="1529" width="46.5703125" style="160" customWidth="1"/>
    <col min="1530" max="1530" width="29.42578125" style="160" customWidth="1"/>
    <col min="1531" max="1783" width="8.85546875" style="160"/>
    <col min="1784" max="1784" width="6.42578125" style="160" customWidth="1"/>
    <col min="1785" max="1785" width="46.5703125" style="160" customWidth="1"/>
    <col min="1786" max="1786" width="29.42578125" style="160" customWidth="1"/>
    <col min="1787" max="2039" width="8.85546875" style="160"/>
    <col min="2040" max="2040" width="6.42578125" style="160" customWidth="1"/>
    <col min="2041" max="2041" width="46.5703125" style="160" customWidth="1"/>
    <col min="2042" max="2042" width="29.42578125" style="160" customWidth="1"/>
    <col min="2043" max="2295" width="8.85546875" style="160"/>
    <col min="2296" max="2296" width="6.42578125" style="160" customWidth="1"/>
    <col min="2297" max="2297" width="46.5703125" style="160" customWidth="1"/>
    <col min="2298" max="2298" width="29.42578125" style="160" customWidth="1"/>
    <col min="2299" max="2551" width="8.85546875" style="160"/>
    <col min="2552" max="2552" width="6.42578125" style="160" customWidth="1"/>
    <col min="2553" max="2553" width="46.5703125" style="160" customWidth="1"/>
    <col min="2554" max="2554" width="29.42578125" style="160" customWidth="1"/>
    <col min="2555" max="2807" width="8.85546875" style="160"/>
    <col min="2808" max="2808" width="6.42578125" style="160" customWidth="1"/>
    <col min="2809" max="2809" width="46.5703125" style="160" customWidth="1"/>
    <col min="2810" max="2810" width="29.42578125" style="160" customWidth="1"/>
    <col min="2811" max="3063" width="8.85546875" style="160"/>
    <col min="3064" max="3064" width="6.42578125" style="160" customWidth="1"/>
    <col min="3065" max="3065" width="46.5703125" style="160" customWidth="1"/>
    <col min="3066" max="3066" width="29.42578125" style="160" customWidth="1"/>
    <col min="3067" max="3319" width="8.85546875" style="160"/>
    <col min="3320" max="3320" width="6.42578125" style="160" customWidth="1"/>
    <col min="3321" max="3321" width="46.5703125" style="160" customWidth="1"/>
    <col min="3322" max="3322" width="29.42578125" style="160" customWidth="1"/>
    <col min="3323" max="3575" width="8.85546875" style="160"/>
    <col min="3576" max="3576" width="6.42578125" style="160" customWidth="1"/>
    <col min="3577" max="3577" width="46.5703125" style="160" customWidth="1"/>
    <col min="3578" max="3578" width="29.42578125" style="160" customWidth="1"/>
    <col min="3579" max="3831" width="8.85546875" style="160"/>
    <col min="3832" max="3832" width="6.42578125" style="160" customWidth="1"/>
    <col min="3833" max="3833" width="46.5703125" style="160" customWidth="1"/>
    <col min="3834" max="3834" width="29.42578125" style="160" customWidth="1"/>
    <col min="3835" max="4087" width="8.85546875" style="160"/>
    <col min="4088" max="4088" width="6.42578125" style="160" customWidth="1"/>
    <col min="4089" max="4089" width="46.5703125" style="160" customWidth="1"/>
    <col min="4090" max="4090" width="29.42578125" style="160" customWidth="1"/>
    <col min="4091" max="4343" width="8.85546875" style="160"/>
    <col min="4344" max="4344" width="6.42578125" style="160" customWidth="1"/>
    <col min="4345" max="4345" width="46.5703125" style="160" customWidth="1"/>
    <col min="4346" max="4346" width="29.42578125" style="160" customWidth="1"/>
    <col min="4347" max="4599" width="8.85546875" style="160"/>
    <col min="4600" max="4600" width="6.42578125" style="160" customWidth="1"/>
    <col min="4601" max="4601" width="46.5703125" style="160" customWidth="1"/>
    <col min="4602" max="4602" width="29.42578125" style="160" customWidth="1"/>
    <col min="4603" max="4855" width="8.85546875" style="160"/>
    <col min="4856" max="4856" width="6.42578125" style="160" customWidth="1"/>
    <col min="4857" max="4857" width="46.5703125" style="160" customWidth="1"/>
    <col min="4858" max="4858" width="29.42578125" style="160" customWidth="1"/>
    <col min="4859" max="5111" width="8.85546875" style="160"/>
    <col min="5112" max="5112" width="6.42578125" style="160" customWidth="1"/>
    <col min="5113" max="5113" width="46.5703125" style="160" customWidth="1"/>
    <col min="5114" max="5114" width="29.42578125" style="160" customWidth="1"/>
    <col min="5115" max="5367" width="8.85546875" style="160"/>
    <col min="5368" max="5368" width="6.42578125" style="160" customWidth="1"/>
    <col min="5369" max="5369" width="46.5703125" style="160" customWidth="1"/>
    <col min="5370" max="5370" width="29.42578125" style="160" customWidth="1"/>
    <col min="5371" max="5623" width="8.85546875" style="160"/>
    <col min="5624" max="5624" width="6.42578125" style="160" customWidth="1"/>
    <col min="5625" max="5625" width="46.5703125" style="160" customWidth="1"/>
    <col min="5626" max="5626" width="29.42578125" style="160" customWidth="1"/>
    <col min="5627" max="5879" width="8.85546875" style="160"/>
    <col min="5880" max="5880" width="6.42578125" style="160" customWidth="1"/>
    <col min="5881" max="5881" width="46.5703125" style="160" customWidth="1"/>
    <col min="5882" max="5882" width="29.42578125" style="160" customWidth="1"/>
    <col min="5883" max="6135" width="8.85546875" style="160"/>
    <col min="6136" max="6136" width="6.42578125" style="160" customWidth="1"/>
    <col min="6137" max="6137" width="46.5703125" style="160" customWidth="1"/>
    <col min="6138" max="6138" width="29.42578125" style="160" customWidth="1"/>
    <col min="6139" max="6391" width="8.85546875" style="160"/>
    <col min="6392" max="6392" width="6.42578125" style="160" customWidth="1"/>
    <col min="6393" max="6393" width="46.5703125" style="160" customWidth="1"/>
    <col min="6394" max="6394" width="29.42578125" style="160" customWidth="1"/>
    <col min="6395" max="6647" width="8.85546875" style="160"/>
    <col min="6648" max="6648" width="6.42578125" style="160" customWidth="1"/>
    <col min="6649" max="6649" width="46.5703125" style="160" customWidth="1"/>
    <col min="6650" max="6650" width="29.42578125" style="160" customWidth="1"/>
    <col min="6651" max="6903" width="8.85546875" style="160"/>
    <col min="6904" max="6904" width="6.42578125" style="160" customWidth="1"/>
    <col min="6905" max="6905" width="46.5703125" style="160" customWidth="1"/>
    <col min="6906" max="6906" width="29.42578125" style="160" customWidth="1"/>
    <col min="6907" max="7159" width="8.85546875" style="160"/>
    <col min="7160" max="7160" width="6.42578125" style="160" customWidth="1"/>
    <col min="7161" max="7161" width="46.5703125" style="160" customWidth="1"/>
    <col min="7162" max="7162" width="29.42578125" style="160" customWidth="1"/>
    <col min="7163" max="7415" width="8.85546875" style="160"/>
    <col min="7416" max="7416" width="6.42578125" style="160" customWidth="1"/>
    <col min="7417" max="7417" width="46.5703125" style="160" customWidth="1"/>
    <col min="7418" max="7418" width="29.42578125" style="160" customWidth="1"/>
    <col min="7419" max="7671" width="8.85546875" style="160"/>
    <col min="7672" max="7672" width="6.42578125" style="160" customWidth="1"/>
    <col min="7673" max="7673" width="46.5703125" style="160" customWidth="1"/>
    <col min="7674" max="7674" width="29.42578125" style="160" customWidth="1"/>
    <col min="7675" max="7927" width="8.85546875" style="160"/>
    <col min="7928" max="7928" width="6.42578125" style="160" customWidth="1"/>
    <col min="7929" max="7929" width="46.5703125" style="160" customWidth="1"/>
    <col min="7930" max="7930" width="29.42578125" style="160" customWidth="1"/>
    <col min="7931" max="8183" width="8.85546875" style="160"/>
    <col min="8184" max="8184" width="6.42578125" style="160" customWidth="1"/>
    <col min="8185" max="8185" width="46.5703125" style="160" customWidth="1"/>
    <col min="8186" max="8186" width="29.42578125" style="160" customWidth="1"/>
    <col min="8187" max="8439" width="8.85546875" style="160"/>
    <col min="8440" max="8440" width="6.42578125" style="160" customWidth="1"/>
    <col min="8441" max="8441" width="46.5703125" style="160" customWidth="1"/>
    <col min="8442" max="8442" width="29.42578125" style="160" customWidth="1"/>
    <col min="8443" max="8695" width="8.85546875" style="160"/>
    <col min="8696" max="8696" width="6.42578125" style="160" customWidth="1"/>
    <col min="8697" max="8697" width="46.5703125" style="160" customWidth="1"/>
    <col min="8698" max="8698" width="29.42578125" style="160" customWidth="1"/>
    <col min="8699" max="8951" width="8.85546875" style="160"/>
    <col min="8952" max="8952" width="6.42578125" style="160" customWidth="1"/>
    <col min="8953" max="8953" width="46.5703125" style="160" customWidth="1"/>
    <col min="8954" max="8954" width="29.42578125" style="160" customWidth="1"/>
    <col min="8955" max="9207" width="8.85546875" style="160"/>
    <col min="9208" max="9208" width="6.42578125" style="160" customWidth="1"/>
    <col min="9209" max="9209" width="46.5703125" style="160" customWidth="1"/>
    <col min="9210" max="9210" width="29.42578125" style="160" customWidth="1"/>
    <col min="9211" max="9463" width="8.85546875" style="160"/>
    <col min="9464" max="9464" width="6.42578125" style="160" customWidth="1"/>
    <col min="9465" max="9465" width="46.5703125" style="160" customWidth="1"/>
    <col min="9466" max="9466" width="29.42578125" style="160" customWidth="1"/>
    <col min="9467" max="9719" width="8.85546875" style="160"/>
    <col min="9720" max="9720" width="6.42578125" style="160" customWidth="1"/>
    <col min="9721" max="9721" width="46.5703125" style="160" customWidth="1"/>
    <col min="9722" max="9722" width="29.42578125" style="160" customWidth="1"/>
    <col min="9723" max="9975" width="8.85546875" style="160"/>
    <col min="9976" max="9976" width="6.42578125" style="160" customWidth="1"/>
    <col min="9977" max="9977" width="46.5703125" style="160" customWidth="1"/>
    <col min="9978" max="9978" width="29.42578125" style="160" customWidth="1"/>
    <col min="9979" max="10231" width="8.85546875" style="160"/>
    <col min="10232" max="10232" width="6.42578125" style="160" customWidth="1"/>
    <col min="10233" max="10233" width="46.5703125" style="160" customWidth="1"/>
    <col min="10234" max="10234" width="29.42578125" style="160" customWidth="1"/>
    <col min="10235" max="10487" width="8.85546875" style="160"/>
    <col min="10488" max="10488" width="6.42578125" style="160" customWidth="1"/>
    <col min="10489" max="10489" width="46.5703125" style="160" customWidth="1"/>
    <col min="10490" max="10490" width="29.42578125" style="160" customWidth="1"/>
    <col min="10491" max="10743" width="8.85546875" style="160"/>
    <col min="10744" max="10744" width="6.42578125" style="160" customWidth="1"/>
    <col min="10745" max="10745" width="46.5703125" style="160" customWidth="1"/>
    <col min="10746" max="10746" width="29.42578125" style="160" customWidth="1"/>
    <col min="10747" max="10999" width="8.85546875" style="160"/>
    <col min="11000" max="11000" width="6.42578125" style="160" customWidth="1"/>
    <col min="11001" max="11001" width="46.5703125" style="160" customWidth="1"/>
    <col min="11002" max="11002" width="29.42578125" style="160" customWidth="1"/>
    <col min="11003" max="11255" width="8.85546875" style="160"/>
    <col min="11256" max="11256" width="6.42578125" style="160" customWidth="1"/>
    <col min="11257" max="11257" width="46.5703125" style="160" customWidth="1"/>
    <col min="11258" max="11258" width="29.42578125" style="160" customWidth="1"/>
    <col min="11259" max="11511" width="8.85546875" style="160"/>
    <col min="11512" max="11512" width="6.42578125" style="160" customWidth="1"/>
    <col min="11513" max="11513" width="46.5703125" style="160" customWidth="1"/>
    <col min="11514" max="11514" width="29.42578125" style="160" customWidth="1"/>
    <col min="11515" max="11767" width="8.85546875" style="160"/>
    <col min="11768" max="11768" width="6.42578125" style="160" customWidth="1"/>
    <col min="11769" max="11769" width="46.5703125" style="160" customWidth="1"/>
    <col min="11770" max="11770" width="29.42578125" style="160" customWidth="1"/>
    <col min="11771" max="12023" width="8.85546875" style="160"/>
    <col min="12024" max="12024" width="6.42578125" style="160" customWidth="1"/>
    <col min="12025" max="12025" width="46.5703125" style="160" customWidth="1"/>
    <col min="12026" max="12026" width="29.42578125" style="160" customWidth="1"/>
    <col min="12027" max="12279" width="8.85546875" style="160"/>
    <col min="12280" max="12280" width="6.42578125" style="160" customWidth="1"/>
    <col min="12281" max="12281" width="46.5703125" style="160" customWidth="1"/>
    <col min="12282" max="12282" width="29.42578125" style="160" customWidth="1"/>
    <col min="12283" max="12535" width="8.85546875" style="160"/>
    <col min="12536" max="12536" width="6.42578125" style="160" customWidth="1"/>
    <col min="12537" max="12537" width="46.5703125" style="160" customWidth="1"/>
    <col min="12538" max="12538" width="29.42578125" style="160" customWidth="1"/>
    <col min="12539" max="12791" width="8.85546875" style="160"/>
    <col min="12792" max="12792" width="6.42578125" style="160" customWidth="1"/>
    <col min="12793" max="12793" width="46.5703125" style="160" customWidth="1"/>
    <col min="12794" max="12794" width="29.42578125" style="160" customWidth="1"/>
    <col min="12795" max="13047" width="8.85546875" style="160"/>
    <col min="13048" max="13048" width="6.42578125" style="160" customWidth="1"/>
    <col min="13049" max="13049" width="46.5703125" style="160" customWidth="1"/>
    <col min="13050" max="13050" width="29.42578125" style="160" customWidth="1"/>
    <col min="13051" max="13303" width="8.85546875" style="160"/>
    <col min="13304" max="13304" width="6.42578125" style="160" customWidth="1"/>
    <col min="13305" max="13305" width="46.5703125" style="160" customWidth="1"/>
    <col min="13306" max="13306" width="29.42578125" style="160" customWidth="1"/>
    <col min="13307" max="13559" width="8.85546875" style="160"/>
    <col min="13560" max="13560" width="6.42578125" style="160" customWidth="1"/>
    <col min="13561" max="13561" width="46.5703125" style="160" customWidth="1"/>
    <col min="13562" max="13562" width="29.42578125" style="160" customWidth="1"/>
    <col min="13563" max="13815" width="8.85546875" style="160"/>
    <col min="13816" max="13816" width="6.42578125" style="160" customWidth="1"/>
    <col min="13817" max="13817" width="46.5703125" style="160" customWidth="1"/>
    <col min="13818" max="13818" width="29.42578125" style="160" customWidth="1"/>
    <col min="13819" max="14071" width="8.85546875" style="160"/>
    <col min="14072" max="14072" width="6.42578125" style="160" customWidth="1"/>
    <col min="14073" max="14073" width="46.5703125" style="160" customWidth="1"/>
    <col min="14074" max="14074" width="29.42578125" style="160" customWidth="1"/>
    <col min="14075" max="14327" width="8.85546875" style="160"/>
    <col min="14328" max="14328" width="6.42578125" style="160" customWidth="1"/>
    <col min="14329" max="14329" width="46.5703125" style="160" customWidth="1"/>
    <col min="14330" max="14330" width="29.42578125" style="160" customWidth="1"/>
    <col min="14331" max="14583" width="8.85546875" style="160"/>
    <col min="14584" max="14584" width="6.42578125" style="160" customWidth="1"/>
    <col min="14585" max="14585" width="46.5703125" style="160" customWidth="1"/>
    <col min="14586" max="14586" width="29.42578125" style="160" customWidth="1"/>
    <col min="14587" max="14839" width="8.85546875" style="160"/>
    <col min="14840" max="14840" width="6.42578125" style="160" customWidth="1"/>
    <col min="14841" max="14841" width="46.5703125" style="160" customWidth="1"/>
    <col min="14842" max="14842" width="29.42578125" style="160" customWidth="1"/>
    <col min="14843" max="15095" width="8.85546875" style="160"/>
    <col min="15096" max="15096" width="6.42578125" style="160" customWidth="1"/>
    <col min="15097" max="15097" width="46.5703125" style="160" customWidth="1"/>
    <col min="15098" max="15098" width="29.42578125" style="160" customWidth="1"/>
    <col min="15099" max="15351" width="8.85546875" style="160"/>
    <col min="15352" max="15352" width="6.42578125" style="160" customWidth="1"/>
    <col min="15353" max="15353" width="46.5703125" style="160" customWidth="1"/>
    <col min="15354" max="15354" width="29.42578125" style="160" customWidth="1"/>
    <col min="15355" max="15607" width="8.85546875" style="160"/>
    <col min="15608" max="15608" width="6.42578125" style="160" customWidth="1"/>
    <col min="15609" max="15609" width="46.5703125" style="160" customWidth="1"/>
    <col min="15610" max="15610" width="29.42578125" style="160" customWidth="1"/>
    <col min="15611" max="15863" width="8.85546875" style="160"/>
    <col min="15864" max="15864" width="6.42578125" style="160" customWidth="1"/>
    <col min="15865" max="15865" width="46.5703125" style="160" customWidth="1"/>
    <col min="15866" max="15866" width="29.42578125" style="160" customWidth="1"/>
    <col min="15867" max="16119" width="8.85546875" style="160"/>
    <col min="16120" max="16120" width="6.42578125" style="160" customWidth="1"/>
    <col min="16121" max="16121" width="46.5703125" style="160" customWidth="1"/>
    <col min="16122" max="16122" width="29.42578125" style="160" customWidth="1"/>
    <col min="16123" max="16384" width="8.85546875" style="160"/>
  </cols>
  <sheetData>
    <row r="1" spans="1:8" x14ac:dyDescent="0.2">
      <c r="B1" s="124" t="s">
        <v>171</v>
      </c>
      <c r="E1" s="160" t="s">
        <v>1534</v>
      </c>
    </row>
    <row r="2" spans="1:8" x14ac:dyDescent="0.2">
      <c r="B2" s="124" t="s">
        <v>1252</v>
      </c>
      <c r="E2" s="160" t="s">
        <v>435</v>
      </c>
    </row>
    <row r="3" spans="1:8" x14ac:dyDescent="0.2">
      <c r="B3" s="124"/>
      <c r="C3" s="124" t="s">
        <v>213</v>
      </c>
      <c r="E3" s="160" t="s">
        <v>77</v>
      </c>
    </row>
    <row r="4" spans="1:8" ht="13.5" thickBot="1" x14ac:dyDescent="0.25">
      <c r="B4" s="124"/>
    </row>
    <row r="5" spans="1:8" ht="38.25" x14ac:dyDescent="0.2">
      <c r="A5" s="1" t="s">
        <v>1</v>
      </c>
      <c r="B5" s="795" t="s">
        <v>214</v>
      </c>
      <c r="C5" s="145" t="s">
        <v>1550</v>
      </c>
      <c r="D5" s="796" t="s">
        <v>40</v>
      </c>
      <c r="E5" s="553" t="s">
        <v>175</v>
      </c>
      <c r="F5" s="553" t="s">
        <v>42</v>
      </c>
      <c r="G5" s="553" t="s">
        <v>169</v>
      </c>
      <c r="H5" s="553" t="s">
        <v>43</v>
      </c>
    </row>
    <row r="6" spans="1:8" x14ac:dyDescent="0.2">
      <c r="A6" s="4">
        <v>27</v>
      </c>
      <c r="B6" s="147" t="s">
        <v>3</v>
      </c>
      <c r="C6" s="129">
        <f t="shared" ref="C6:C37" si="0">SUM(D6:H6)</f>
        <v>415640146</v>
      </c>
      <c r="D6" s="148">
        <v>41882056</v>
      </c>
      <c r="E6" s="148">
        <f>141170324+'4.b'!D50</f>
        <v>150120324</v>
      </c>
      <c r="F6" s="148">
        <f>90434440+'4.b'!D29</f>
        <v>97236440</v>
      </c>
      <c r="G6" s="148">
        <v>28848552</v>
      </c>
      <c r="H6" s="148">
        <v>97552774</v>
      </c>
    </row>
    <row r="7" spans="1:8" ht="25.5" x14ac:dyDescent="0.2">
      <c r="A7" s="4">
        <v>28</v>
      </c>
      <c r="B7" s="147" t="s">
        <v>4</v>
      </c>
      <c r="C7" s="129">
        <f t="shared" si="0"/>
        <v>80216669</v>
      </c>
      <c r="D7" s="148">
        <v>8961021</v>
      </c>
      <c r="E7" s="148">
        <f>28404284+'4.b'!E50</f>
        <v>30149534</v>
      </c>
      <c r="F7" s="148">
        <f>13174994+'4.b'!E29</f>
        <v>14501384</v>
      </c>
      <c r="G7" s="148">
        <v>5691919</v>
      </c>
      <c r="H7" s="148">
        <v>20912811</v>
      </c>
    </row>
    <row r="8" spans="1:8" x14ac:dyDescent="0.2">
      <c r="A8" s="4">
        <v>87</v>
      </c>
      <c r="B8" s="147" t="s">
        <v>5</v>
      </c>
      <c r="C8" s="129">
        <f t="shared" si="0"/>
        <v>476247898</v>
      </c>
      <c r="D8" s="148">
        <v>286305127</v>
      </c>
      <c r="E8" s="148">
        <f>34390846+'4.b'!F50</f>
        <v>37542310</v>
      </c>
      <c r="F8" s="148">
        <f>68919710+'4.b'!F29</f>
        <v>73379582</v>
      </c>
      <c r="G8" s="148">
        <f>36241176+'4.b'!F17+'4.b'!N117</f>
        <v>37154160</v>
      </c>
      <c r="H8" s="148">
        <f>41139424+'4.b'!F7</f>
        <v>41866719</v>
      </c>
    </row>
    <row r="9" spans="1:8" x14ac:dyDescent="0.2">
      <c r="A9" s="4">
        <v>88</v>
      </c>
      <c r="B9" s="22" t="s">
        <v>6</v>
      </c>
      <c r="C9" s="149">
        <f t="shared" si="0"/>
        <v>0</v>
      </c>
      <c r="D9" s="561">
        <f>D10</f>
        <v>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89</v>
      </c>
      <c r="B10" s="22" t="s">
        <v>7</v>
      </c>
      <c r="C10" s="149">
        <f t="shared" si="0"/>
        <v>0</v>
      </c>
      <c r="D10" s="562"/>
      <c r="E10" s="5"/>
      <c r="F10" s="5"/>
      <c r="G10" s="5"/>
      <c r="H10" s="5"/>
    </row>
    <row r="11" spans="1:8" x14ac:dyDescent="0.2">
      <c r="A11" s="4">
        <v>90</v>
      </c>
      <c r="B11" s="22" t="s">
        <v>8</v>
      </c>
      <c r="C11" s="149">
        <f t="shared" si="0"/>
        <v>800000</v>
      </c>
      <c r="D11" s="561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91</v>
      </c>
      <c r="B12" s="22" t="s">
        <v>9</v>
      </c>
      <c r="C12" s="149">
        <f t="shared" si="0"/>
        <v>800000</v>
      </c>
      <c r="D12" s="561">
        <v>800000</v>
      </c>
      <c r="E12" s="7"/>
      <c r="F12" s="7"/>
      <c r="G12" s="7"/>
      <c r="H12" s="7"/>
    </row>
    <row r="13" spans="1:8" x14ac:dyDescent="0.2">
      <c r="A13" s="4">
        <v>92</v>
      </c>
      <c r="B13" s="22" t="s">
        <v>10</v>
      </c>
      <c r="C13" s="149">
        <f t="shared" si="0"/>
        <v>11000000</v>
      </c>
      <c r="D13" s="561">
        <f>SUM(D14:D15)</f>
        <v>11000000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93</v>
      </c>
      <c r="B14" s="22" t="s">
        <v>11</v>
      </c>
      <c r="C14" s="149">
        <f t="shared" si="0"/>
        <v>1000000</v>
      </c>
      <c r="D14" s="562">
        <v>1000000</v>
      </c>
      <c r="E14" s="5"/>
      <c r="F14" s="5"/>
      <c r="G14" s="5"/>
      <c r="H14" s="5"/>
    </row>
    <row r="15" spans="1:8" x14ac:dyDescent="0.2">
      <c r="A15" s="4">
        <v>94</v>
      </c>
      <c r="B15" s="22" t="s">
        <v>12</v>
      </c>
      <c r="C15" s="149">
        <f t="shared" si="0"/>
        <v>10000000</v>
      </c>
      <c r="D15" s="562">
        <v>10000000</v>
      </c>
      <c r="E15" s="5"/>
      <c r="F15" s="5"/>
      <c r="G15" s="5"/>
      <c r="H15" s="5"/>
    </row>
    <row r="16" spans="1:8" x14ac:dyDescent="0.2">
      <c r="A16" s="4">
        <v>96</v>
      </c>
      <c r="B16" s="28" t="s">
        <v>13</v>
      </c>
      <c r="C16" s="149">
        <f t="shared" si="0"/>
        <v>11800000</v>
      </c>
      <c r="D16" s="555">
        <f>D9+D11+D13</f>
        <v>11800000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97</v>
      </c>
      <c r="B17" s="22" t="s">
        <v>14</v>
      </c>
      <c r="C17" s="149">
        <f t="shared" si="0"/>
        <v>0</v>
      </c>
      <c r="D17" s="562"/>
      <c r="E17" s="5"/>
      <c r="F17" s="5"/>
      <c r="G17" s="5"/>
      <c r="H17" s="5"/>
    </row>
    <row r="18" spans="1:8" ht="25.5" x14ac:dyDescent="0.2">
      <c r="A18" s="4">
        <v>98</v>
      </c>
      <c r="B18" s="22" t="s">
        <v>15</v>
      </c>
      <c r="C18" s="149">
        <f t="shared" si="0"/>
        <v>189775876</v>
      </c>
      <c r="D18" s="563">
        <f>SUM(D19:D22)</f>
        <v>189775876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</row>
    <row r="19" spans="1:8" x14ac:dyDescent="0.2">
      <c r="A19" s="4">
        <v>99</v>
      </c>
      <c r="B19" s="22" t="s">
        <v>215</v>
      </c>
      <c r="C19" s="149">
        <f t="shared" si="0"/>
        <v>4500000</v>
      </c>
      <c r="D19" s="562">
        <v>4500000</v>
      </c>
      <c r="E19" s="5"/>
      <c r="F19" s="5"/>
      <c r="G19" s="5"/>
      <c r="H19" s="5"/>
    </row>
    <row r="20" spans="1:8" x14ac:dyDescent="0.2">
      <c r="A20" s="4">
        <v>100</v>
      </c>
      <c r="B20" s="22" t="s">
        <v>16</v>
      </c>
      <c r="C20" s="149">
        <f t="shared" si="0"/>
        <v>0</v>
      </c>
      <c r="D20" s="562"/>
      <c r="E20" s="5"/>
      <c r="F20" s="5"/>
      <c r="G20" s="5"/>
      <c r="H20" s="5"/>
    </row>
    <row r="21" spans="1:8" ht="25.5" x14ac:dyDescent="0.2">
      <c r="A21" s="4">
        <v>101</v>
      </c>
      <c r="B21" s="22" t="s">
        <v>17</v>
      </c>
      <c r="C21" s="149">
        <f t="shared" si="0"/>
        <v>0</v>
      </c>
      <c r="D21" s="562"/>
      <c r="E21" s="5"/>
      <c r="F21" s="5"/>
      <c r="G21" s="5"/>
      <c r="H21" s="5"/>
    </row>
    <row r="22" spans="1:8" x14ac:dyDescent="0.2">
      <c r="A22" s="4">
        <v>102</v>
      </c>
      <c r="B22" s="22" t="s">
        <v>18</v>
      </c>
      <c r="C22" s="149">
        <f t="shared" si="0"/>
        <v>185275876</v>
      </c>
      <c r="D22" s="562">
        <v>185275876</v>
      </c>
      <c r="E22" s="5"/>
      <c r="F22" s="5"/>
      <c r="G22" s="5"/>
      <c r="H22" s="5"/>
    </row>
    <row r="23" spans="1:8" ht="25.5" x14ac:dyDescent="0.2">
      <c r="A23" s="4">
        <v>103</v>
      </c>
      <c r="B23" s="22" t="s">
        <v>296</v>
      </c>
      <c r="C23" s="149">
        <f t="shared" si="0"/>
        <v>20119600</v>
      </c>
      <c r="D23" s="562">
        <v>20119600</v>
      </c>
      <c r="E23" s="5"/>
      <c r="F23" s="5"/>
      <c r="G23" s="5"/>
      <c r="H23" s="5"/>
    </row>
    <row r="24" spans="1:8" ht="16.5" customHeight="1" x14ac:dyDescent="0.2">
      <c r="A24" s="4"/>
      <c r="B24" s="22" t="s">
        <v>217</v>
      </c>
      <c r="C24" s="149">
        <f t="shared" si="0"/>
        <v>0</v>
      </c>
      <c r="D24" s="562"/>
      <c r="E24" s="5"/>
      <c r="F24" s="5"/>
      <c r="G24" s="5"/>
      <c r="H24" s="5"/>
    </row>
    <row r="25" spans="1:8" ht="16.5" customHeight="1" x14ac:dyDescent="0.2">
      <c r="A25" s="4">
        <v>104</v>
      </c>
      <c r="B25" s="22" t="s">
        <v>19</v>
      </c>
      <c r="C25" s="149">
        <f t="shared" si="0"/>
        <v>124648944</v>
      </c>
      <c r="D25" s="562">
        <v>124648944</v>
      </c>
      <c r="E25" s="5"/>
      <c r="F25" s="5"/>
      <c r="G25" s="5"/>
      <c r="H25" s="5"/>
    </row>
    <row r="26" spans="1:8" ht="18" customHeight="1" x14ac:dyDescent="0.2">
      <c r="A26" s="4">
        <v>105</v>
      </c>
      <c r="B26" s="28" t="s">
        <v>20</v>
      </c>
      <c r="C26" s="149">
        <f t="shared" si="0"/>
        <v>334544420</v>
      </c>
      <c r="D26" s="555">
        <f>D17+D18+D23+D24+D25</f>
        <v>334544420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106</v>
      </c>
      <c r="B27" s="22" t="s">
        <v>21</v>
      </c>
      <c r="C27" s="149">
        <f t="shared" si="0"/>
        <v>906200</v>
      </c>
      <c r="D27" s="562">
        <v>900000</v>
      </c>
      <c r="E27" s="5"/>
      <c r="F27" s="5"/>
      <c r="G27" s="5">
        <v>6200</v>
      </c>
      <c r="H27" s="5"/>
    </row>
    <row r="28" spans="1:8" x14ac:dyDescent="0.2">
      <c r="A28" s="4">
        <v>107</v>
      </c>
      <c r="B28" s="22" t="s">
        <v>22</v>
      </c>
      <c r="C28" s="149">
        <f t="shared" si="0"/>
        <v>989159481</v>
      </c>
      <c r="D28" s="562">
        <v>989159481</v>
      </c>
      <c r="E28" s="5"/>
      <c r="F28" s="5"/>
      <c r="G28" s="5"/>
      <c r="H28" s="5"/>
    </row>
    <row r="29" spans="1:8" x14ac:dyDescent="0.2">
      <c r="A29" s="4">
        <v>108</v>
      </c>
      <c r="B29" s="22" t="s">
        <v>23</v>
      </c>
      <c r="C29" s="149">
        <f t="shared" si="0"/>
        <v>1067244</v>
      </c>
      <c r="D29" s="562">
        <v>47244</v>
      </c>
      <c r="E29" s="5">
        <v>1000000</v>
      </c>
      <c r="F29" s="5">
        <v>20000</v>
      </c>
      <c r="G29" s="5"/>
      <c r="H29" s="5"/>
    </row>
    <row r="30" spans="1:8" x14ac:dyDescent="0.2">
      <c r="A30" s="4">
        <v>109</v>
      </c>
      <c r="B30" s="22" t="s">
        <v>24</v>
      </c>
      <c r="C30" s="149">
        <f t="shared" si="0"/>
        <v>34285918</v>
      </c>
      <c r="D30" s="562">
        <v>18538180</v>
      </c>
      <c r="E30" s="5">
        <v>3000000</v>
      </c>
      <c r="F30" s="5">
        <v>3568189</v>
      </c>
      <c r="G30" s="5">
        <v>8388921</v>
      </c>
      <c r="H30" s="5">
        <v>790628</v>
      </c>
    </row>
    <row r="31" spans="1:8" ht="25.5" x14ac:dyDescent="0.2">
      <c r="A31" s="4">
        <v>110</v>
      </c>
      <c r="B31" s="22" t="s">
        <v>25</v>
      </c>
      <c r="C31" s="149">
        <f t="shared" si="0"/>
        <v>66991257</v>
      </c>
      <c r="D31" s="562">
        <v>62600674</v>
      </c>
      <c r="E31" s="5">
        <v>1080000</v>
      </c>
      <c r="F31" s="5">
        <v>968811</v>
      </c>
      <c r="G31" s="5">
        <v>2128303</v>
      </c>
      <c r="H31" s="5">
        <v>213469</v>
      </c>
    </row>
    <row r="32" spans="1:8" x14ac:dyDescent="0.2">
      <c r="A32" s="4">
        <v>111</v>
      </c>
      <c r="B32" s="28" t="s">
        <v>26</v>
      </c>
      <c r="C32" s="149">
        <f t="shared" si="0"/>
        <v>1092410100</v>
      </c>
      <c r="D32" s="555">
        <f>SUM(D27:D31)</f>
        <v>1071245579</v>
      </c>
      <c r="E32" s="9">
        <f>SUM(E27:E31)</f>
        <v>5080000</v>
      </c>
      <c r="F32" s="9">
        <f>SUM(F27:F31)</f>
        <v>4557000</v>
      </c>
      <c r="G32" s="9">
        <f>SUM(G27:G31)</f>
        <v>10523424</v>
      </c>
      <c r="H32" s="9">
        <f>SUM(H27:H31)</f>
        <v>1004097</v>
      </c>
    </row>
    <row r="33" spans="1:8" x14ac:dyDescent="0.2">
      <c r="A33" s="4">
        <v>112</v>
      </c>
      <c r="B33" s="22" t="s">
        <v>27</v>
      </c>
      <c r="C33" s="149">
        <f t="shared" si="0"/>
        <v>129093205</v>
      </c>
      <c r="D33" s="562">
        <v>129093205</v>
      </c>
      <c r="E33" s="5"/>
      <c r="F33" s="5"/>
      <c r="G33" s="5"/>
      <c r="H33" s="5"/>
    </row>
    <row r="34" spans="1:8" x14ac:dyDescent="0.2">
      <c r="A34" s="4"/>
      <c r="B34" s="22" t="s">
        <v>218</v>
      </c>
      <c r="C34" s="149">
        <f t="shared" si="0"/>
        <v>200000</v>
      </c>
      <c r="D34" s="562"/>
      <c r="E34" s="5">
        <v>200000</v>
      </c>
      <c r="F34" s="5"/>
      <c r="G34" s="5"/>
      <c r="H34" s="5"/>
    </row>
    <row r="35" spans="1:8" x14ac:dyDescent="0.2">
      <c r="A35" s="4">
        <v>113</v>
      </c>
      <c r="B35" s="22" t="s">
        <v>28</v>
      </c>
      <c r="C35" s="149">
        <f t="shared" si="0"/>
        <v>2235723</v>
      </c>
      <c r="D35" s="562">
        <v>959660</v>
      </c>
      <c r="E35" s="5"/>
      <c r="F35" s="5">
        <v>1276063</v>
      </c>
      <c r="G35" s="5"/>
      <c r="H35" s="5"/>
    </row>
    <row r="36" spans="1:8" ht="25.5" x14ac:dyDescent="0.2">
      <c r="A36" s="4">
        <v>114</v>
      </c>
      <c r="B36" s="22" t="s">
        <v>29</v>
      </c>
      <c r="C36" s="149">
        <f t="shared" si="0"/>
        <v>35512809</v>
      </c>
      <c r="D36" s="562">
        <v>35114272</v>
      </c>
      <c r="E36" s="5">
        <v>54000</v>
      </c>
      <c r="F36" s="5">
        <v>344537</v>
      </c>
      <c r="G36" s="5"/>
      <c r="H36" s="5"/>
    </row>
    <row r="37" spans="1:8" x14ac:dyDescent="0.2">
      <c r="A37" s="4">
        <v>115</v>
      </c>
      <c r="B37" s="28" t="s">
        <v>30</v>
      </c>
      <c r="C37" s="149">
        <f t="shared" si="0"/>
        <v>167041737</v>
      </c>
      <c r="D37" s="555">
        <f>SUM(D33:D36)</f>
        <v>165167137</v>
      </c>
      <c r="E37" s="9">
        <f>SUM(E33:E36)</f>
        <v>254000</v>
      </c>
      <c r="F37" s="9">
        <f>SUM(F33:F36)</f>
        <v>1620600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116</v>
      </c>
      <c r="B38" s="22" t="s">
        <v>1253</v>
      </c>
      <c r="C38" s="149">
        <f>SUM(D38:H38)</f>
        <v>7516495</v>
      </c>
      <c r="D38" s="561">
        <v>7516495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ht="25.5" x14ac:dyDescent="0.2">
      <c r="A39" s="4">
        <v>119</v>
      </c>
      <c r="B39" s="22" t="s">
        <v>1254</v>
      </c>
      <c r="C39" s="149">
        <f t="shared" ref="C39:C48" si="1">SUM(D39:H39)</f>
        <v>16500000</v>
      </c>
      <c r="D39" s="562">
        <f>SUM(D40:D41)</f>
        <v>16500000</v>
      </c>
      <c r="E39" s="5"/>
      <c r="F39" s="5"/>
      <c r="G39" s="5"/>
      <c r="H39" s="5"/>
    </row>
    <row r="40" spans="1:8" ht="25.5" x14ac:dyDescent="0.2">
      <c r="A40" s="4">
        <v>118</v>
      </c>
      <c r="B40" s="22" t="s">
        <v>219</v>
      </c>
      <c r="C40" s="149">
        <f t="shared" si="1"/>
        <v>7500000</v>
      </c>
      <c r="D40" s="562">
        <v>7500000</v>
      </c>
      <c r="E40" s="5"/>
      <c r="F40" s="5"/>
      <c r="G40" s="5"/>
      <c r="H40" s="5"/>
    </row>
    <row r="41" spans="1:8" x14ac:dyDescent="0.2">
      <c r="A41" s="4">
        <v>117</v>
      </c>
      <c r="B41" s="22" t="s">
        <v>221</v>
      </c>
      <c r="C41" s="149">
        <f t="shared" si="1"/>
        <v>9000000</v>
      </c>
      <c r="D41" s="562">
        <v>9000000</v>
      </c>
      <c r="E41" s="5"/>
      <c r="F41" s="5"/>
      <c r="G41" s="5"/>
      <c r="H41" s="5"/>
    </row>
    <row r="42" spans="1:8" x14ac:dyDescent="0.2">
      <c r="A42" s="4">
        <v>120</v>
      </c>
      <c r="B42" s="28" t="s">
        <v>32</v>
      </c>
      <c r="C42" s="149">
        <f t="shared" si="1"/>
        <v>24016495</v>
      </c>
      <c r="D42" s="555">
        <f>D38+D39</f>
        <v>24016495</v>
      </c>
      <c r="E42" s="555">
        <f t="shared" ref="E42:H42" si="2">E38+E39</f>
        <v>0</v>
      </c>
      <c r="F42" s="555">
        <f t="shared" si="2"/>
        <v>0</v>
      </c>
      <c r="G42" s="555">
        <f t="shared" si="2"/>
        <v>0</v>
      </c>
      <c r="H42" s="555">
        <f t="shared" si="2"/>
        <v>0</v>
      </c>
    </row>
    <row r="43" spans="1:8" x14ac:dyDescent="0.2">
      <c r="A43" s="4">
        <v>121</v>
      </c>
      <c r="B43" s="23" t="s">
        <v>33</v>
      </c>
      <c r="C43" s="149">
        <f t="shared" si="1"/>
        <v>2601917465</v>
      </c>
      <c r="D43" s="564">
        <f>D6+D7+D8+D16+D26+D32+D37+D42</f>
        <v>1943921835</v>
      </c>
      <c r="E43" s="10">
        <f>E6+E7+E8+E16+E26+E32+E37+E42</f>
        <v>223146168</v>
      </c>
      <c r="F43" s="10">
        <f>F6+F7+F8+F16+F26+F32+F37+F42</f>
        <v>191295006</v>
      </c>
      <c r="G43" s="10">
        <f>G6+G7+G8+G16+G26+G32+G37+G42</f>
        <v>82218055</v>
      </c>
      <c r="H43" s="10">
        <f>H6+H7+H8+H16+H26+H32+H37+H42</f>
        <v>161336401</v>
      </c>
    </row>
    <row r="44" spans="1:8" ht="25.5" x14ac:dyDescent="0.2">
      <c r="A44" s="4">
        <v>122</v>
      </c>
      <c r="B44" s="22" t="s">
        <v>34</v>
      </c>
      <c r="C44" s="149">
        <f t="shared" si="1"/>
        <v>13401715</v>
      </c>
      <c r="D44" s="562">
        <v>13401715</v>
      </c>
      <c r="E44" s="5"/>
      <c r="F44" s="5"/>
      <c r="G44" s="5"/>
      <c r="H44" s="5"/>
    </row>
    <row r="45" spans="1:8" ht="25.5" x14ac:dyDescent="0.2">
      <c r="A45" s="4">
        <v>123</v>
      </c>
      <c r="B45" s="22" t="s">
        <v>35</v>
      </c>
      <c r="C45" s="149">
        <f>SUM(D45:H45)</f>
        <v>544902028</v>
      </c>
      <c r="D45" s="797">
        <v>544902028</v>
      </c>
      <c r="E45" s="5"/>
      <c r="F45" s="5"/>
      <c r="G45" s="5"/>
      <c r="H45" s="5"/>
    </row>
    <row r="46" spans="1:8" x14ac:dyDescent="0.2">
      <c r="A46" s="4">
        <v>124</v>
      </c>
      <c r="B46" s="22" t="s">
        <v>36</v>
      </c>
      <c r="C46" s="149">
        <f t="shared" si="1"/>
        <v>558303743</v>
      </c>
      <c r="D46" s="561">
        <f>SUM(D44:D45)</f>
        <v>558303743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5" thickBot="1" x14ac:dyDescent="0.25">
      <c r="A47" s="4">
        <v>125</v>
      </c>
      <c r="B47" s="565" t="s">
        <v>37</v>
      </c>
      <c r="C47" s="149">
        <f t="shared" si="1"/>
        <v>558303743</v>
      </c>
      <c r="D47" s="566">
        <f>D46</f>
        <v>558303743</v>
      </c>
      <c r="E47" s="567">
        <f>E46</f>
        <v>0</v>
      </c>
      <c r="F47" s="567">
        <f>F46</f>
        <v>0</v>
      </c>
      <c r="G47" s="567">
        <f>G46</f>
        <v>0</v>
      </c>
      <c r="H47" s="567">
        <f>H46</f>
        <v>0</v>
      </c>
    </row>
    <row r="48" spans="1:8" ht="14.25" thickTop="1" thickBot="1" x14ac:dyDescent="0.25">
      <c r="A48" s="4">
        <v>126</v>
      </c>
      <c r="B48" s="29" t="s">
        <v>38</v>
      </c>
      <c r="C48" s="149">
        <f t="shared" si="1"/>
        <v>3160221208</v>
      </c>
      <c r="D48" s="19">
        <f>D43+D47</f>
        <v>2502225578</v>
      </c>
      <c r="E48" s="12">
        <f>E43+E47</f>
        <v>223146168</v>
      </c>
      <c r="F48" s="12">
        <f>F43+F47</f>
        <v>191295006</v>
      </c>
      <c r="G48" s="12">
        <f>G43+G47</f>
        <v>82218055</v>
      </c>
      <c r="H48" s="12">
        <f>H43+H47</f>
        <v>161336401</v>
      </c>
    </row>
    <row r="49" spans="3:8" ht="13.5" thickTop="1" x14ac:dyDescent="0.2">
      <c r="C49" s="38">
        <f>'25'!C78-'26'!C48</f>
        <v>0</v>
      </c>
      <c r="D49" s="38"/>
      <c r="E49" s="38"/>
      <c r="F49" s="38"/>
      <c r="G49" s="38"/>
      <c r="H49" s="38"/>
    </row>
    <row r="50" spans="3:8" x14ac:dyDescent="0.2">
      <c r="C50" s="38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48BD-9C44-40B2-9973-B1968E851D06}">
  <dimension ref="A1:E22"/>
  <sheetViews>
    <sheetView workbookViewId="0">
      <selection activeCell="A19" sqref="A19:XFD19"/>
    </sheetView>
  </sheetViews>
  <sheetFormatPr defaultColWidth="13.5703125" defaultRowHeight="15" x14ac:dyDescent="0.25"/>
  <cols>
    <col min="1" max="1" width="5.7109375" style="800" customWidth="1"/>
    <col min="2" max="2" width="57" style="800" customWidth="1"/>
    <col min="3" max="3" width="17.7109375" style="800" customWidth="1"/>
    <col min="4" max="4" width="15.5703125" style="800" customWidth="1"/>
    <col min="5" max="5" width="17.5703125" style="800" customWidth="1"/>
    <col min="6" max="241" width="9.140625" style="800" customWidth="1"/>
    <col min="242" max="242" width="5.7109375" style="800" customWidth="1"/>
    <col min="243" max="243" width="57" style="800" customWidth="1"/>
    <col min="244" max="244" width="12.140625" style="800" customWidth="1"/>
    <col min="245" max="16384" width="13.5703125" style="800"/>
  </cols>
  <sheetData>
    <row r="1" spans="1:5" ht="18.75" x14ac:dyDescent="0.3">
      <c r="A1" s="798"/>
      <c r="B1" s="799" t="s">
        <v>0</v>
      </c>
      <c r="C1" s="35" t="s">
        <v>1535</v>
      </c>
    </row>
    <row r="2" spans="1:5" ht="18.75" x14ac:dyDescent="0.3">
      <c r="A2" s="798"/>
      <c r="B2" s="801" t="s">
        <v>1255</v>
      </c>
      <c r="C2" s="160" t="s">
        <v>435</v>
      </c>
    </row>
    <row r="3" spans="1:5" ht="15.75" x14ac:dyDescent="0.25">
      <c r="A3" s="798"/>
      <c r="B3" s="798" t="s">
        <v>76</v>
      </c>
      <c r="C3" s="35" t="s">
        <v>93</v>
      </c>
    </row>
    <row r="4" spans="1:5" ht="15.75" x14ac:dyDescent="0.25">
      <c r="A4" s="798"/>
      <c r="B4" s="798"/>
      <c r="C4" s="798"/>
    </row>
    <row r="5" spans="1:5" ht="15.75" x14ac:dyDescent="0.25">
      <c r="A5" s="802" t="s">
        <v>81</v>
      </c>
      <c r="B5" s="802"/>
      <c r="C5" s="803" t="s">
        <v>82</v>
      </c>
      <c r="D5" s="803" t="s">
        <v>1545</v>
      </c>
      <c r="E5" s="803" t="s">
        <v>230</v>
      </c>
    </row>
    <row r="6" spans="1:5" ht="15.75" x14ac:dyDescent="0.25">
      <c r="A6" s="804">
        <v>1</v>
      </c>
      <c r="B6" s="804" t="s">
        <v>1256</v>
      </c>
      <c r="C6" s="805">
        <v>1620600</v>
      </c>
      <c r="D6" s="805"/>
      <c r="E6" s="805">
        <f>C6+D6</f>
        <v>1620600</v>
      </c>
    </row>
    <row r="7" spans="1:5" ht="15.75" x14ac:dyDescent="0.25">
      <c r="A7" s="804">
        <v>2</v>
      </c>
      <c r="B7" s="804" t="s">
        <v>84</v>
      </c>
      <c r="C7" s="805">
        <v>254000</v>
      </c>
      <c r="D7" s="805"/>
      <c r="E7" s="805">
        <f t="shared" ref="E7:E21" si="0">C7+D7</f>
        <v>254000</v>
      </c>
    </row>
    <row r="8" spans="1:5" ht="15.75" x14ac:dyDescent="0.25">
      <c r="A8" s="804">
        <v>3</v>
      </c>
      <c r="B8" s="804" t="s">
        <v>1257</v>
      </c>
      <c r="C8" s="805">
        <v>45985797</v>
      </c>
      <c r="D8" s="805"/>
      <c r="E8" s="805">
        <f t="shared" si="0"/>
        <v>45985797</v>
      </c>
    </row>
    <row r="9" spans="1:5" ht="15.75" x14ac:dyDescent="0.25">
      <c r="A9" s="804">
        <v>4</v>
      </c>
      <c r="B9" s="806" t="s">
        <v>168</v>
      </c>
      <c r="C9" s="805">
        <v>4000000</v>
      </c>
      <c r="D9" s="805">
        <v>1000000</v>
      </c>
      <c r="E9" s="805">
        <f t="shared" si="0"/>
        <v>5000000</v>
      </c>
    </row>
    <row r="10" spans="1:5" ht="15.75" x14ac:dyDescent="0.25">
      <c r="A10" s="804">
        <v>5</v>
      </c>
      <c r="B10" s="807" t="s">
        <v>253</v>
      </c>
      <c r="C10" s="805">
        <v>67640000</v>
      </c>
      <c r="D10" s="805">
        <v>10000</v>
      </c>
      <c r="E10" s="805">
        <f t="shared" si="0"/>
        <v>67650000</v>
      </c>
    </row>
    <row r="11" spans="1:5" ht="15.75" x14ac:dyDescent="0.25">
      <c r="A11" s="804">
        <v>6</v>
      </c>
      <c r="B11" s="806" t="s">
        <v>297</v>
      </c>
      <c r="C11" s="805">
        <v>339380</v>
      </c>
      <c r="D11" s="805"/>
      <c r="E11" s="805">
        <f t="shared" si="0"/>
        <v>339380</v>
      </c>
    </row>
    <row r="12" spans="1:5" ht="15.75" x14ac:dyDescent="0.25">
      <c r="A12" s="804">
        <v>7</v>
      </c>
      <c r="B12" s="806" t="s">
        <v>298</v>
      </c>
      <c r="C12" s="805">
        <v>1028959</v>
      </c>
      <c r="D12" s="805"/>
      <c r="E12" s="805">
        <f t="shared" si="0"/>
        <v>1028959</v>
      </c>
    </row>
    <row r="13" spans="1:5" ht="15.75" x14ac:dyDescent="0.25">
      <c r="A13" s="804">
        <v>8</v>
      </c>
      <c r="B13" s="806" t="s">
        <v>1258</v>
      </c>
      <c r="C13" s="805">
        <v>33671602</v>
      </c>
      <c r="D13" s="805"/>
      <c r="E13" s="805">
        <f t="shared" si="0"/>
        <v>33671602</v>
      </c>
    </row>
    <row r="14" spans="1:5" ht="15.75" x14ac:dyDescent="0.25">
      <c r="A14" s="804">
        <v>9</v>
      </c>
      <c r="B14" s="809" t="s">
        <v>322</v>
      </c>
      <c r="C14" s="805">
        <v>1116976</v>
      </c>
      <c r="D14" s="805"/>
      <c r="E14" s="805">
        <f t="shared" si="0"/>
        <v>1116976</v>
      </c>
    </row>
    <row r="15" spans="1:5" ht="15.75" x14ac:dyDescent="0.25">
      <c r="A15" s="804">
        <v>10</v>
      </c>
      <c r="B15" s="809" t="s">
        <v>323</v>
      </c>
      <c r="C15" s="810">
        <v>2349500</v>
      </c>
      <c r="D15" s="810"/>
      <c r="E15" s="805">
        <f t="shared" si="0"/>
        <v>2349500</v>
      </c>
    </row>
    <row r="16" spans="1:5" ht="15.75" x14ac:dyDescent="0.25">
      <c r="A16" s="804">
        <v>11</v>
      </c>
      <c r="B16" s="809" t="s">
        <v>324</v>
      </c>
      <c r="C16" s="810">
        <v>3000000</v>
      </c>
      <c r="D16" s="810"/>
      <c r="E16" s="805">
        <f t="shared" si="0"/>
        <v>3000000</v>
      </c>
    </row>
    <row r="17" spans="1:5" ht="15.75" x14ac:dyDescent="0.25">
      <c r="A17" s="804">
        <v>12</v>
      </c>
      <c r="B17" s="806" t="s">
        <v>1259</v>
      </c>
      <c r="C17" s="805">
        <v>1218768</v>
      </c>
      <c r="D17" s="805"/>
      <c r="E17" s="805">
        <f t="shared" si="0"/>
        <v>1218768</v>
      </c>
    </row>
    <row r="18" spans="1:5" ht="15.75" x14ac:dyDescent="0.25">
      <c r="A18" s="804">
        <v>13</v>
      </c>
      <c r="B18" s="990" t="s">
        <v>1302</v>
      </c>
      <c r="C18" s="805"/>
      <c r="D18" s="805">
        <v>806155</v>
      </c>
      <c r="E18" s="805">
        <f t="shared" si="0"/>
        <v>806155</v>
      </c>
    </row>
    <row r="19" spans="1:5" ht="15.75" x14ac:dyDescent="0.25">
      <c r="A19" s="804">
        <v>15</v>
      </c>
      <c r="B19" s="990" t="s">
        <v>1349</v>
      </c>
      <c r="C19" s="805"/>
      <c r="D19" s="805">
        <v>900000</v>
      </c>
      <c r="E19" s="805">
        <f t="shared" si="0"/>
        <v>900000</v>
      </c>
    </row>
    <row r="20" spans="1:5" ht="15.75" x14ac:dyDescent="0.25">
      <c r="A20" s="804">
        <v>16</v>
      </c>
      <c r="B20" s="994" t="s">
        <v>1348</v>
      </c>
      <c r="C20" s="805"/>
      <c r="D20" s="805">
        <v>2100000</v>
      </c>
      <c r="E20" s="805">
        <f t="shared" si="0"/>
        <v>2100000</v>
      </c>
    </row>
    <row r="21" spans="1:5" ht="15.75" x14ac:dyDescent="0.25">
      <c r="A21" s="804">
        <v>18</v>
      </c>
      <c r="B21" s="806"/>
      <c r="C21" s="805"/>
      <c r="D21" s="805"/>
      <c r="E21" s="805">
        <f t="shared" si="0"/>
        <v>0</v>
      </c>
    </row>
    <row r="22" spans="1:5" ht="15.75" x14ac:dyDescent="0.25">
      <c r="A22" s="804">
        <v>19</v>
      </c>
      <c r="B22" s="802" t="s">
        <v>39</v>
      </c>
      <c r="C22" s="811">
        <f>SUM(C6:C21)</f>
        <v>162225582</v>
      </c>
      <c r="D22" s="811">
        <f>SUM(D6:D21)</f>
        <v>4816155</v>
      </c>
      <c r="E22" s="811">
        <f>SUM(E6:E21)</f>
        <v>167041737</v>
      </c>
    </row>
  </sheetData>
  <pageMargins left="0.7" right="0.7" top="0.75" bottom="0.75" header="0.3" footer="0.3"/>
  <pageSetup paperSize="9" scale="8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69550-2870-4EF3-A939-0B1EEBCE3D26}">
  <dimension ref="A1:G49"/>
  <sheetViews>
    <sheetView topLeftCell="A30" workbookViewId="0">
      <selection activeCell="C44" sqref="C44"/>
    </sheetView>
  </sheetViews>
  <sheetFormatPr defaultColWidth="9.140625" defaultRowHeight="15" x14ac:dyDescent="0.25"/>
  <cols>
    <col min="1" max="1" width="5.7109375" style="800" customWidth="1"/>
    <col min="2" max="2" width="58.5703125" style="800" customWidth="1"/>
    <col min="3" max="3" width="18.5703125" style="800" customWidth="1"/>
    <col min="4" max="4" width="15.85546875" style="800" customWidth="1"/>
    <col min="5" max="5" width="19.28515625" style="800" customWidth="1"/>
    <col min="6" max="6" width="16" style="800" customWidth="1"/>
    <col min="7" max="7" width="14.7109375" style="800" customWidth="1"/>
    <col min="8" max="8" width="15.85546875" style="800" customWidth="1"/>
    <col min="9" max="16384" width="9.140625" style="800"/>
  </cols>
  <sheetData>
    <row r="1" spans="1:5" ht="18.75" x14ac:dyDescent="0.3">
      <c r="A1" s="798"/>
      <c r="B1" s="799" t="s">
        <v>0</v>
      </c>
      <c r="C1" s="35" t="s">
        <v>1536</v>
      </c>
    </row>
    <row r="2" spans="1:5" ht="18.75" x14ac:dyDescent="0.3">
      <c r="A2" s="798"/>
      <c r="B2" s="801" t="s">
        <v>1255</v>
      </c>
      <c r="C2" s="160" t="s">
        <v>435</v>
      </c>
    </row>
    <row r="3" spans="1:5" ht="15.75" x14ac:dyDescent="0.25">
      <c r="A3" s="798"/>
      <c r="B3" s="798" t="s">
        <v>76</v>
      </c>
      <c r="C3" s="35" t="s">
        <v>93</v>
      </c>
    </row>
    <row r="4" spans="1:5" ht="15.75" x14ac:dyDescent="0.25">
      <c r="A4" s="798"/>
      <c r="B4" s="798"/>
      <c r="C4" s="798"/>
    </row>
    <row r="5" spans="1:5" ht="15.75" x14ac:dyDescent="0.25">
      <c r="A5" s="802" t="s">
        <v>85</v>
      </c>
      <c r="B5" s="803"/>
      <c r="C5" s="803" t="s">
        <v>82</v>
      </c>
      <c r="D5" s="803" t="s">
        <v>1545</v>
      </c>
      <c r="E5" s="803" t="s">
        <v>1546</v>
      </c>
    </row>
    <row r="6" spans="1:5" ht="15.75" x14ac:dyDescent="0.25">
      <c r="A6" s="804">
        <v>1</v>
      </c>
      <c r="B6" s="804" t="s">
        <v>89</v>
      </c>
      <c r="C6" s="805">
        <v>25400</v>
      </c>
      <c r="D6" s="805"/>
      <c r="E6" s="805">
        <f>C6+D6</f>
        <v>25400</v>
      </c>
    </row>
    <row r="7" spans="1:5" ht="15.75" x14ac:dyDescent="0.25">
      <c r="A7" s="804">
        <v>2</v>
      </c>
      <c r="B7" s="804" t="s">
        <v>1260</v>
      </c>
      <c r="C7" s="805">
        <v>2895600</v>
      </c>
      <c r="D7" s="805">
        <v>1636000</v>
      </c>
      <c r="E7" s="805">
        <f t="shared" ref="E7:E35" si="0">C7+D7</f>
        <v>4531600</v>
      </c>
    </row>
    <row r="8" spans="1:5" ht="15.75" x14ac:dyDescent="0.25">
      <c r="A8" s="804">
        <v>3</v>
      </c>
      <c r="B8" s="812" t="s">
        <v>1261</v>
      </c>
      <c r="C8" s="805">
        <v>508000</v>
      </c>
      <c r="D8" s="805">
        <v>152400</v>
      </c>
      <c r="E8" s="805">
        <f t="shared" si="0"/>
        <v>660400</v>
      </c>
    </row>
    <row r="9" spans="1:5" ht="15.75" x14ac:dyDescent="0.25">
      <c r="A9" s="804">
        <v>4</v>
      </c>
      <c r="B9" s="804" t="s">
        <v>1262</v>
      </c>
      <c r="C9" s="805">
        <v>660450</v>
      </c>
      <c r="D9" s="805"/>
      <c r="E9" s="805">
        <f t="shared" si="0"/>
        <v>660450</v>
      </c>
    </row>
    <row r="10" spans="1:5" ht="15.75" x14ac:dyDescent="0.25">
      <c r="A10" s="804">
        <v>5</v>
      </c>
      <c r="B10" s="813" t="s">
        <v>1263</v>
      </c>
      <c r="C10" s="805">
        <v>7874</v>
      </c>
      <c r="D10" s="805"/>
      <c r="E10" s="805">
        <f t="shared" si="0"/>
        <v>7874</v>
      </c>
    </row>
    <row r="11" spans="1:5" ht="15.75" x14ac:dyDescent="0.25">
      <c r="A11" s="804">
        <v>6</v>
      </c>
      <c r="B11" s="814" t="s">
        <v>1549</v>
      </c>
      <c r="C11" s="805">
        <v>508000</v>
      </c>
      <c r="D11" s="805"/>
      <c r="E11" s="805">
        <f t="shared" si="0"/>
        <v>508000</v>
      </c>
    </row>
    <row r="12" spans="1:5" ht="15.75" x14ac:dyDescent="0.25">
      <c r="A12" s="804">
        <v>7</v>
      </c>
      <c r="B12" s="814" t="s">
        <v>1264</v>
      </c>
      <c r="C12" s="805">
        <v>7759700</v>
      </c>
      <c r="D12" s="805"/>
      <c r="E12" s="805">
        <f t="shared" si="0"/>
        <v>7759700</v>
      </c>
    </row>
    <row r="13" spans="1:5" ht="15.75" x14ac:dyDescent="0.25">
      <c r="A13" s="804">
        <v>8</v>
      </c>
      <c r="B13" s="159" t="s">
        <v>1265</v>
      </c>
      <c r="C13" s="805">
        <v>927000</v>
      </c>
      <c r="D13" s="805"/>
      <c r="E13" s="805">
        <f t="shared" si="0"/>
        <v>927000</v>
      </c>
    </row>
    <row r="14" spans="1:5" ht="15.75" x14ac:dyDescent="0.25">
      <c r="A14" s="804">
        <v>9</v>
      </c>
      <c r="B14" s="804" t="s">
        <v>157</v>
      </c>
      <c r="C14" s="805">
        <v>903097</v>
      </c>
      <c r="D14" s="805">
        <v>101000</v>
      </c>
      <c r="E14" s="805">
        <f t="shared" si="0"/>
        <v>1004097</v>
      </c>
    </row>
    <row r="15" spans="1:5" ht="15.75" x14ac:dyDescent="0.25">
      <c r="A15" s="804">
        <v>10</v>
      </c>
      <c r="B15" s="804" t="s">
        <v>90</v>
      </c>
      <c r="C15" s="805">
        <v>1270000</v>
      </c>
      <c r="D15" s="805"/>
      <c r="E15" s="805">
        <f t="shared" si="0"/>
        <v>1270000</v>
      </c>
    </row>
    <row r="16" spans="1:5" ht="15.75" x14ac:dyDescent="0.25">
      <c r="A16" s="804">
        <v>11</v>
      </c>
      <c r="B16" s="804" t="s">
        <v>91</v>
      </c>
      <c r="C16" s="805">
        <v>3810000</v>
      </c>
      <c r="D16" s="805"/>
      <c r="E16" s="805">
        <f t="shared" si="0"/>
        <v>3810000</v>
      </c>
    </row>
    <row r="17" spans="1:5" ht="15.75" x14ac:dyDescent="0.25">
      <c r="A17" s="804">
        <v>12</v>
      </c>
      <c r="B17" s="812" t="s">
        <v>99</v>
      </c>
      <c r="C17" s="805">
        <v>508000</v>
      </c>
      <c r="D17" s="805"/>
      <c r="E17" s="805">
        <f t="shared" si="0"/>
        <v>508000</v>
      </c>
    </row>
    <row r="18" spans="1:5" ht="15.75" x14ac:dyDescent="0.25">
      <c r="A18" s="804">
        <v>13</v>
      </c>
      <c r="B18" s="807" t="s">
        <v>225</v>
      </c>
      <c r="C18" s="805">
        <v>245954948</v>
      </c>
      <c r="D18" s="805"/>
      <c r="E18" s="805">
        <f t="shared" si="0"/>
        <v>245954948</v>
      </c>
    </row>
    <row r="19" spans="1:5" ht="15.75" x14ac:dyDescent="0.25">
      <c r="A19" s="804">
        <v>14</v>
      </c>
      <c r="B19" s="807" t="s">
        <v>226</v>
      </c>
      <c r="C19" s="805">
        <v>776790555</v>
      </c>
      <c r="D19" s="805"/>
      <c r="E19" s="805">
        <f t="shared" si="0"/>
        <v>776790555</v>
      </c>
    </row>
    <row r="20" spans="1:5" ht="15.75" x14ac:dyDescent="0.25">
      <c r="A20" s="804">
        <v>15</v>
      </c>
      <c r="B20" s="807" t="s">
        <v>232</v>
      </c>
      <c r="C20" s="805">
        <v>2000000</v>
      </c>
      <c r="D20" s="805">
        <v>1000000</v>
      </c>
      <c r="E20" s="805">
        <f t="shared" si="0"/>
        <v>3000000</v>
      </c>
    </row>
    <row r="21" spans="1:5" ht="15.75" x14ac:dyDescent="0.25">
      <c r="A21" s="804">
        <v>16</v>
      </c>
      <c r="B21" s="807" t="s">
        <v>234</v>
      </c>
      <c r="C21" s="805">
        <v>762000</v>
      </c>
      <c r="D21" s="805"/>
      <c r="E21" s="805">
        <f t="shared" si="0"/>
        <v>762000</v>
      </c>
    </row>
    <row r="22" spans="1:5" ht="15.75" x14ac:dyDescent="0.25">
      <c r="A22" s="804">
        <v>17</v>
      </c>
      <c r="B22" s="996" t="s">
        <v>167</v>
      </c>
      <c r="C22" s="805">
        <v>9635788</v>
      </c>
      <c r="D22" s="805"/>
      <c r="E22" s="805">
        <f t="shared" si="0"/>
        <v>9635788</v>
      </c>
    </row>
    <row r="23" spans="1:5" ht="15.75" x14ac:dyDescent="0.25">
      <c r="A23" s="804">
        <v>18</v>
      </c>
      <c r="B23" s="997" t="s">
        <v>1266</v>
      </c>
      <c r="C23" s="805">
        <v>700000</v>
      </c>
      <c r="D23" s="805">
        <v>1800000</v>
      </c>
      <c r="E23" s="805">
        <f t="shared" si="0"/>
        <v>2500000</v>
      </c>
    </row>
    <row r="24" spans="1:5" ht="15.75" x14ac:dyDescent="0.25">
      <c r="A24" s="804">
        <v>19</v>
      </c>
      <c r="B24" s="815" t="s">
        <v>166</v>
      </c>
      <c r="C24" s="805">
        <v>1500000</v>
      </c>
      <c r="D24" s="805"/>
      <c r="E24" s="805">
        <f t="shared" si="0"/>
        <v>1500000</v>
      </c>
    </row>
    <row r="25" spans="1:5" ht="15.75" x14ac:dyDescent="0.25">
      <c r="A25" s="804">
        <v>20</v>
      </c>
      <c r="B25" s="806" t="s">
        <v>301</v>
      </c>
      <c r="C25" s="805">
        <v>1955800</v>
      </c>
      <c r="D25" s="805"/>
      <c r="E25" s="805">
        <f t="shared" si="0"/>
        <v>1955800</v>
      </c>
    </row>
    <row r="26" spans="1:5" ht="15.75" x14ac:dyDescent="0.25">
      <c r="A26" s="804">
        <v>21</v>
      </c>
      <c r="B26" s="806" t="s">
        <v>302</v>
      </c>
      <c r="C26" s="805">
        <v>210000</v>
      </c>
      <c r="D26" s="805"/>
      <c r="E26" s="805">
        <f t="shared" si="0"/>
        <v>210000</v>
      </c>
    </row>
    <row r="27" spans="1:5" ht="15.75" x14ac:dyDescent="0.25">
      <c r="A27" s="804">
        <v>22</v>
      </c>
      <c r="B27" s="809" t="s">
        <v>303</v>
      </c>
      <c r="C27" s="805">
        <v>18925488</v>
      </c>
      <c r="D27" s="805"/>
      <c r="E27" s="805">
        <f t="shared" si="0"/>
        <v>18925488</v>
      </c>
    </row>
    <row r="28" spans="1:5" ht="15.75" x14ac:dyDescent="0.25">
      <c r="A28" s="804">
        <v>23</v>
      </c>
      <c r="B28" s="991" t="s">
        <v>1346</v>
      </c>
      <c r="C28" s="805"/>
      <c r="D28" s="805">
        <v>400000</v>
      </c>
      <c r="E28" s="805">
        <f t="shared" si="0"/>
        <v>400000</v>
      </c>
    </row>
    <row r="29" spans="1:5" ht="15.75" x14ac:dyDescent="0.25">
      <c r="A29" s="804">
        <v>24</v>
      </c>
      <c r="B29" s="991" t="s">
        <v>1345</v>
      </c>
      <c r="C29" s="805"/>
      <c r="D29" s="805">
        <v>2000000</v>
      </c>
      <c r="E29" s="805">
        <f t="shared" si="0"/>
        <v>2000000</v>
      </c>
    </row>
    <row r="30" spans="1:5" ht="15.75" x14ac:dyDescent="0.25">
      <c r="A30" s="804">
        <v>25</v>
      </c>
      <c r="B30" s="812" t="s">
        <v>319</v>
      </c>
      <c r="C30" s="805"/>
      <c r="D30" s="805">
        <v>60000</v>
      </c>
      <c r="E30" s="805">
        <f t="shared" si="0"/>
        <v>60000</v>
      </c>
    </row>
    <row r="31" spans="1:5" ht="15.75" x14ac:dyDescent="0.25">
      <c r="A31" s="804">
        <v>26</v>
      </c>
      <c r="B31" s="993" t="s">
        <v>1304</v>
      </c>
      <c r="C31" s="805"/>
      <c r="D31" s="805">
        <v>3000000</v>
      </c>
      <c r="E31" s="805">
        <f t="shared" si="0"/>
        <v>3000000</v>
      </c>
    </row>
    <row r="32" spans="1:5" ht="15.75" x14ac:dyDescent="0.25">
      <c r="A32" s="804">
        <v>27</v>
      </c>
      <c r="B32" s="993" t="s">
        <v>1342</v>
      </c>
      <c r="C32" s="805"/>
      <c r="D32" s="805">
        <v>900000</v>
      </c>
      <c r="E32" s="805">
        <f t="shared" si="0"/>
        <v>900000</v>
      </c>
    </row>
    <row r="33" spans="1:7" ht="15.75" x14ac:dyDescent="0.25">
      <c r="A33" s="804">
        <v>28</v>
      </c>
      <c r="B33" s="209" t="s">
        <v>1319</v>
      </c>
      <c r="C33" s="805"/>
      <c r="D33" s="805">
        <v>800000</v>
      </c>
      <c r="E33" s="805">
        <f t="shared" si="0"/>
        <v>800000</v>
      </c>
    </row>
    <row r="34" spans="1:7" ht="15.75" x14ac:dyDescent="0.25">
      <c r="A34" s="804">
        <v>29</v>
      </c>
      <c r="B34" s="993" t="s">
        <v>1548</v>
      </c>
      <c r="C34" s="805"/>
      <c r="D34" s="805">
        <v>1200000</v>
      </c>
      <c r="E34" s="805">
        <f t="shared" si="0"/>
        <v>1200000</v>
      </c>
    </row>
    <row r="35" spans="1:7" ht="15.75" x14ac:dyDescent="0.25">
      <c r="A35" s="804">
        <v>30</v>
      </c>
      <c r="B35" s="992" t="s">
        <v>1347</v>
      </c>
      <c r="C35" s="805"/>
      <c r="D35" s="805">
        <v>1143000</v>
      </c>
      <c r="E35" s="805">
        <f t="shared" si="0"/>
        <v>1143000</v>
      </c>
    </row>
    <row r="36" spans="1:7" ht="15.75" x14ac:dyDescent="0.25">
      <c r="A36" s="804">
        <v>31</v>
      </c>
      <c r="B36" s="993"/>
      <c r="C36" s="805"/>
      <c r="D36" s="805"/>
      <c r="E36" s="805"/>
    </row>
    <row r="37" spans="1:7" ht="15.75" x14ac:dyDescent="0.25">
      <c r="A37" s="804">
        <v>32</v>
      </c>
      <c r="B37" s="802" t="s">
        <v>39</v>
      </c>
      <c r="C37" s="811">
        <f>SUM(C6:C36)</f>
        <v>1078217700</v>
      </c>
      <c r="D37" s="811">
        <f>SUM(D6:D36)</f>
        <v>14192400</v>
      </c>
      <c r="E37" s="811">
        <f>SUM(E6:E36)</f>
        <v>1092410100</v>
      </c>
    </row>
    <row r="38" spans="1:7" x14ac:dyDescent="0.25">
      <c r="A38" s="816"/>
      <c r="B38" s="816"/>
      <c r="C38" s="816"/>
    </row>
    <row r="39" spans="1:7" s="350" customFormat="1" ht="15.75" x14ac:dyDescent="0.25">
      <c r="A39" s="354"/>
      <c r="B39" s="353"/>
      <c r="C39" s="352" t="s">
        <v>311</v>
      </c>
      <c r="D39" s="350" t="s">
        <v>312</v>
      </c>
      <c r="E39" s="352" t="s">
        <v>313</v>
      </c>
      <c r="F39" s="1044" t="s">
        <v>39</v>
      </c>
      <c r="G39" s="351"/>
    </row>
    <row r="40" spans="1:7" s="342" customFormat="1" x14ac:dyDescent="0.25">
      <c r="A40" s="349" t="s">
        <v>317</v>
      </c>
      <c r="B40" s="348" t="s">
        <v>310</v>
      </c>
      <c r="C40" s="346">
        <f>E35</f>
        <v>1143000</v>
      </c>
      <c r="D40" s="346">
        <f>C40/1.27</f>
        <v>900000</v>
      </c>
      <c r="E40" s="346">
        <f>D40*0.27</f>
        <v>243000.00000000003</v>
      </c>
      <c r="F40" s="346">
        <f>SUM(D40:E40)</f>
        <v>1143000</v>
      </c>
    </row>
    <row r="41" spans="1:7" s="342" customFormat="1" x14ac:dyDescent="0.25">
      <c r="B41" s="345" t="s">
        <v>309</v>
      </c>
      <c r="C41" s="346">
        <f>E18+E19+E20+E22+E21+E23+E24+E25+E28+E29+E33+E34</f>
        <v>1046499091</v>
      </c>
      <c r="D41" s="346">
        <f>(C41/1.27)+165144449</f>
        <v>989159481.28346455</v>
      </c>
      <c r="E41" s="346">
        <f>(C41/1.27*0.27)-165144449</f>
        <v>57339609.716535449</v>
      </c>
      <c r="F41" s="346">
        <f t="shared" ref="F41:F48" si="1">SUM(D41:E41)</f>
        <v>1046499091</v>
      </c>
    </row>
    <row r="42" spans="1:7" s="342" customFormat="1" x14ac:dyDescent="0.25">
      <c r="B42" s="345" t="s">
        <v>314</v>
      </c>
      <c r="C42" s="346">
        <f>E30</f>
        <v>60000</v>
      </c>
      <c r="D42" s="346">
        <f>C42/1.27</f>
        <v>47244.094488188974</v>
      </c>
      <c r="E42" s="346">
        <f>D42*0.27</f>
        <v>12755.905511811025</v>
      </c>
      <c r="F42" s="346">
        <f t="shared" si="1"/>
        <v>60000</v>
      </c>
    </row>
    <row r="43" spans="1:7" s="342" customFormat="1" x14ac:dyDescent="0.25">
      <c r="B43" s="345" t="s">
        <v>315</v>
      </c>
      <c r="C43" s="346">
        <f>E17+E26+E27+E31+E32</f>
        <v>23543488</v>
      </c>
      <c r="D43" s="346">
        <f>C43/1.27</f>
        <v>18538179.527559053</v>
      </c>
      <c r="E43" s="346">
        <f>D43*0.27</f>
        <v>5005308.472440945</v>
      </c>
      <c r="F43" s="346">
        <f t="shared" si="1"/>
        <v>23543488</v>
      </c>
    </row>
    <row r="44" spans="1:7" s="342" customFormat="1" x14ac:dyDescent="0.25">
      <c r="B44" s="345" t="s">
        <v>39</v>
      </c>
      <c r="C44" s="344">
        <f t="shared" ref="C44:D44" si="2">SUM(C40:C43)</f>
        <v>1071245579</v>
      </c>
      <c r="D44" s="344">
        <f t="shared" si="2"/>
        <v>1008644904.9055117</v>
      </c>
      <c r="E44" s="344">
        <f>SUM(E40:E43)</f>
        <v>62600674.094488204</v>
      </c>
      <c r="F44" s="344">
        <f>SUM(F40:F43)</f>
        <v>1071245579</v>
      </c>
    </row>
    <row r="45" spans="1:7" x14ac:dyDescent="0.25">
      <c r="A45" s="1045" t="s">
        <v>43</v>
      </c>
      <c r="C45" s="995">
        <f>E14</f>
        <v>1004097</v>
      </c>
      <c r="D45" s="346">
        <f>C45/1.27</f>
        <v>790627.55905511812</v>
      </c>
      <c r="E45" s="346">
        <f>D45*0.27</f>
        <v>213469.44094488191</v>
      </c>
      <c r="F45" s="346">
        <f t="shared" si="1"/>
        <v>1004097</v>
      </c>
    </row>
    <row r="46" spans="1:7" x14ac:dyDescent="0.25">
      <c r="A46" s="1045" t="s">
        <v>42</v>
      </c>
      <c r="C46" s="808">
        <f>E6+E7</f>
        <v>4557000</v>
      </c>
      <c r="D46" s="346">
        <f t="shared" ref="D46:D48" si="3">C46/1.27</f>
        <v>3588188.9763779528</v>
      </c>
      <c r="E46" s="346">
        <f t="shared" ref="E46:E48" si="4">D46*0.27</f>
        <v>968811.02362204739</v>
      </c>
      <c r="F46" s="346">
        <f t="shared" si="1"/>
        <v>4557000</v>
      </c>
    </row>
    <row r="47" spans="1:7" x14ac:dyDescent="0.25">
      <c r="A47" s="1045" t="s">
        <v>824</v>
      </c>
      <c r="C47" s="808">
        <f>E8+E9+E10+E11+E12+E13</f>
        <v>10523424</v>
      </c>
      <c r="D47" s="346">
        <f t="shared" si="3"/>
        <v>8286160.6299212594</v>
      </c>
      <c r="E47" s="346">
        <f t="shared" si="4"/>
        <v>2237263.3700787402</v>
      </c>
      <c r="F47" s="346">
        <f t="shared" si="1"/>
        <v>10523424</v>
      </c>
    </row>
    <row r="48" spans="1:7" x14ac:dyDescent="0.25">
      <c r="A48" s="1045" t="s">
        <v>1551</v>
      </c>
      <c r="C48" s="808">
        <f>E15++E16</f>
        <v>5080000</v>
      </c>
      <c r="D48" s="346">
        <f t="shared" si="3"/>
        <v>4000000</v>
      </c>
      <c r="E48" s="346">
        <f t="shared" si="4"/>
        <v>1080000</v>
      </c>
      <c r="F48" s="346">
        <f t="shared" si="1"/>
        <v>5080000</v>
      </c>
    </row>
    <row r="49" spans="2:6" x14ac:dyDescent="0.25">
      <c r="B49" s="1045" t="s">
        <v>404</v>
      </c>
      <c r="C49" s="808">
        <f>SUM(C44:C48)</f>
        <v>1092410100</v>
      </c>
      <c r="D49" s="808">
        <f t="shared" ref="D49:F49" si="5">SUM(D44:D48)</f>
        <v>1025309882.0708661</v>
      </c>
      <c r="E49" s="808">
        <f t="shared" si="5"/>
        <v>67100217.929133877</v>
      </c>
      <c r="F49" s="808">
        <f t="shared" si="5"/>
        <v>1092410100</v>
      </c>
    </row>
  </sheetData>
  <pageMargins left="0.7" right="0.7" top="0.75" bottom="0.75" header="0.3" footer="0.3"/>
  <pageSetup paperSize="9" scale="8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0BB8-6517-46D1-B31F-05E4131E1583}">
  <dimension ref="A1:L15"/>
  <sheetViews>
    <sheetView zoomScale="80" workbookViewId="0">
      <selection activeCell="I22" sqref="I22"/>
    </sheetView>
  </sheetViews>
  <sheetFormatPr defaultColWidth="9.140625" defaultRowHeight="12.75" x14ac:dyDescent="0.2"/>
  <cols>
    <col min="1" max="1" width="4.28515625" style="684" customWidth="1"/>
    <col min="2" max="2" width="33.140625" style="684" customWidth="1"/>
    <col min="3" max="3" width="10.42578125" style="679" customWidth="1"/>
    <col min="4" max="4" width="12" style="679" customWidth="1"/>
    <col min="5" max="5" width="10.5703125" style="679" customWidth="1"/>
    <col min="6" max="6" width="13.7109375" style="679" customWidth="1"/>
    <col min="7" max="7" width="14" style="679" customWidth="1"/>
    <col min="8" max="8" width="16.42578125" style="679" customWidth="1"/>
    <col min="9" max="9" width="16.7109375" style="679" customWidth="1"/>
    <col min="10" max="10" width="10.85546875" style="679" customWidth="1"/>
    <col min="11" max="12" width="10.5703125" style="679" customWidth="1"/>
    <col min="13" max="13" width="8.140625" style="679" customWidth="1"/>
    <col min="14" max="16384" width="9.140625" style="679"/>
  </cols>
  <sheetData>
    <row r="1" spans="1:12" s="900" customFormat="1" ht="15.75" x14ac:dyDescent="0.25">
      <c r="A1" s="684"/>
      <c r="D1" s="683" t="s">
        <v>0</v>
      </c>
      <c r="H1" s="33" t="s">
        <v>1537</v>
      </c>
    </row>
    <row r="2" spans="1:12" s="900" customFormat="1" ht="15" x14ac:dyDescent="0.2">
      <c r="A2" s="684"/>
      <c r="C2" s="901" t="s">
        <v>1425</v>
      </c>
      <c r="D2" s="901"/>
      <c r="E2" s="901"/>
      <c r="H2" s="160" t="s">
        <v>435</v>
      </c>
    </row>
    <row r="3" spans="1:12" s="900" customFormat="1" ht="15" x14ac:dyDescent="0.2">
      <c r="A3" s="684"/>
      <c r="C3" s="901"/>
      <c r="D3" s="901"/>
      <c r="E3" s="901"/>
      <c r="H3" s="682"/>
    </row>
    <row r="4" spans="1:12" s="900" customFormat="1" ht="15" x14ac:dyDescent="0.2">
      <c r="A4" s="684"/>
      <c r="C4" s="901"/>
      <c r="D4" s="901"/>
      <c r="E4" s="124" t="s">
        <v>1252</v>
      </c>
      <c r="J4" s="34"/>
    </row>
    <row r="5" spans="1:12" s="900" customFormat="1" ht="15" x14ac:dyDescent="0.2">
      <c r="A5" s="901"/>
      <c r="B5" s="901" t="s">
        <v>272</v>
      </c>
      <c r="C5" s="901" t="s">
        <v>78</v>
      </c>
      <c r="D5" s="901" t="s">
        <v>79</v>
      </c>
      <c r="E5" s="901" t="s">
        <v>274</v>
      </c>
      <c r="F5" s="901" t="s">
        <v>275</v>
      </c>
      <c r="G5" s="901" t="s">
        <v>80</v>
      </c>
      <c r="H5" s="901" t="s">
        <v>329</v>
      </c>
      <c r="I5" s="901" t="s">
        <v>1233</v>
      </c>
    </row>
    <row r="6" spans="1:12" s="900" customFormat="1" ht="15.75" thickBot="1" x14ac:dyDescent="0.25">
      <c r="A6" s="901">
        <v>1</v>
      </c>
      <c r="B6" s="902" t="s">
        <v>1426</v>
      </c>
      <c r="C6" s="902" t="s">
        <v>43</v>
      </c>
      <c r="D6" s="902" t="s">
        <v>169</v>
      </c>
      <c r="E6" s="902" t="s">
        <v>1427</v>
      </c>
      <c r="F6" s="902" t="s">
        <v>1428</v>
      </c>
      <c r="G6" s="902" t="s">
        <v>1429</v>
      </c>
      <c r="H6" s="902" t="s">
        <v>40</v>
      </c>
      <c r="I6" s="902" t="s">
        <v>877</v>
      </c>
    </row>
    <row r="7" spans="1:12" s="900" customFormat="1" ht="15" x14ac:dyDescent="0.2">
      <c r="A7" s="901">
        <v>2</v>
      </c>
      <c r="B7" s="903" t="s">
        <v>1430</v>
      </c>
      <c r="C7" s="903">
        <v>28</v>
      </c>
      <c r="D7" s="903">
        <v>5</v>
      </c>
      <c r="E7" s="903">
        <v>2.1</v>
      </c>
      <c r="F7" s="903">
        <v>13</v>
      </c>
      <c r="G7" s="903">
        <v>28.38</v>
      </c>
      <c r="H7" s="903">
        <v>12</v>
      </c>
      <c r="I7" s="903">
        <f>SUM(C7:H7)</f>
        <v>88.48</v>
      </c>
    </row>
    <row r="8" spans="1:12" s="900" customFormat="1" ht="15.75" thickBot="1" x14ac:dyDescent="0.25">
      <c r="A8" s="901">
        <v>3</v>
      </c>
      <c r="B8" s="904" t="s">
        <v>1431</v>
      </c>
      <c r="C8" s="905"/>
      <c r="D8" s="905"/>
      <c r="E8" s="905"/>
      <c r="F8" s="905">
        <v>120</v>
      </c>
      <c r="G8" s="905"/>
      <c r="H8" s="905"/>
      <c r="I8" s="906">
        <f>SUM(C8:H8)</f>
        <v>120</v>
      </c>
    </row>
    <row r="9" spans="1:12" s="900" customFormat="1" ht="15.75" thickBot="1" x14ac:dyDescent="0.25">
      <c r="A9" s="901">
        <v>4</v>
      </c>
      <c r="B9" s="907" t="s">
        <v>1432</v>
      </c>
      <c r="C9" s="908">
        <f t="shared" ref="C9:I9" si="0">SUM(C7:C8)</f>
        <v>28</v>
      </c>
      <c r="D9" s="908">
        <f t="shared" si="0"/>
        <v>5</v>
      </c>
      <c r="E9" s="908">
        <f t="shared" si="0"/>
        <v>2.1</v>
      </c>
      <c r="F9" s="908">
        <f t="shared" si="0"/>
        <v>133</v>
      </c>
      <c r="G9" s="908">
        <f t="shared" si="0"/>
        <v>28.38</v>
      </c>
      <c r="H9" s="908">
        <f t="shared" si="0"/>
        <v>12</v>
      </c>
      <c r="I9" s="908">
        <f t="shared" si="0"/>
        <v>208.48000000000002</v>
      </c>
    </row>
    <row r="10" spans="1:12" s="900" customFormat="1" ht="15.75" x14ac:dyDescent="0.25">
      <c r="A10" s="901"/>
      <c r="B10" s="683"/>
      <c r="C10" s="901"/>
      <c r="D10" s="901"/>
      <c r="E10" s="901"/>
      <c r="F10" s="901"/>
      <c r="G10" s="901"/>
      <c r="H10" s="901"/>
      <c r="I10" s="901"/>
    </row>
    <row r="11" spans="1:12" ht="15" x14ac:dyDescent="0.2">
      <c r="A11" s="901"/>
      <c r="B11" s="901" t="s">
        <v>1433</v>
      </c>
      <c r="C11" s="901" t="s">
        <v>1434</v>
      </c>
      <c r="D11" s="901"/>
      <c r="E11" s="901"/>
      <c r="F11" s="901">
        <v>1</v>
      </c>
      <c r="G11" s="901" t="s">
        <v>111</v>
      </c>
      <c r="H11" s="901"/>
      <c r="I11" s="901"/>
    </row>
    <row r="12" spans="1:12" ht="15" x14ac:dyDescent="0.2">
      <c r="B12" s="901"/>
      <c r="C12" s="901" t="s">
        <v>1435</v>
      </c>
      <c r="D12" s="901"/>
      <c r="E12" s="901"/>
      <c r="F12" s="901">
        <v>1</v>
      </c>
      <c r="G12" s="901" t="s">
        <v>111</v>
      </c>
    </row>
    <row r="13" spans="1:12" ht="15" x14ac:dyDescent="0.2">
      <c r="B13" s="901"/>
      <c r="C13" s="901" t="s">
        <v>1436</v>
      </c>
      <c r="D13" s="901"/>
      <c r="E13" s="901"/>
      <c r="F13" s="901">
        <v>7</v>
      </c>
      <c r="G13" s="901" t="s">
        <v>111</v>
      </c>
    </row>
    <row r="14" spans="1:12" ht="15" x14ac:dyDescent="0.2">
      <c r="B14" s="901"/>
      <c r="C14" s="901" t="s">
        <v>1437</v>
      </c>
      <c r="D14" s="901"/>
      <c r="E14" s="901"/>
      <c r="F14" s="901">
        <v>3</v>
      </c>
      <c r="G14" s="901" t="s">
        <v>111</v>
      </c>
      <c r="L14" s="909"/>
    </row>
    <row r="15" spans="1:12" ht="15" x14ac:dyDescent="0.2">
      <c r="D15" s="901" t="s">
        <v>1214</v>
      </c>
      <c r="E15" s="901"/>
      <c r="F15" s="901">
        <f>SUM(F11:F14)</f>
        <v>12</v>
      </c>
      <c r="G15" s="901" t="s">
        <v>111</v>
      </c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92B7-74C0-41F5-B392-C4FD3ACB7438}">
  <dimension ref="A1:H39"/>
  <sheetViews>
    <sheetView topLeftCell="A13" workbookViewId="0">
      <selection activeCell="G36" sqref="G36"/>
    </sheetView>
  </sheetViews>
  <sheetFormatPr defaultColWidth="9.140625" defaultRowHeight="12.75" x14ac:dyDescent="0.2"/>
  <cols>
    <col min="1" max="1" width="5.7109375" style="910" customWidth="1"/>
    <col min="2" max="2" width="4.5703125" style="910" customWidth="1"/>
    <col min="3" max="3" width="27.28515625" style="910" customWidth="1"/>
    <col min="4" max="4" width="18.28515625" style="910" customWidth="1"/>
    <col min="5" max="5" width="7.42578125" style="910" customWidth="1"/>
    <col min="6" max="6" width="24.7109375" style="910" customWidth="1"/>
    <col min="7" max="7" width="16.7109375" style="910" customWidth="1"/>
    <col min="8" max="8" width="16.85546875" style="910" customWidth="1"/>
    <col min="9" max="16384" width="9.140625" style="910"/>
  </cols>
  <sheetData>
    <row r="1" spans="1:8" x14ac:dyDescent="0.2">
      <c r="C1" s="911" t="s">
        <v>1438</v>
      </c>
      <c r="D1" s="911"/>
      <c r="E1" s="912"/>
      <c r="F1" s="912"/>
      <c r="G1" s="33" t="s">
        <v>1538</v>
      </c>
    </row>
    <row r="2" spans="1:8" x14ac:dyDescent="0.2">
      <c r="C2" s="912"/>
      <c r="D2" s="912" t="s">
        <v>1439</v>
      </c>
      <c r="E2" s="912"/>
      <c r="F2" s="912"/>
      <c r="G2" s="160" t="s">
        <v>435</v>
      </c>
      <c r="H2" s="913"/>
    </row>
    <row r="3" spans="1:8" x14ac:dyDescent="0.2">
      <c r="C3" s="910" t="s">
        <v>1440</v>
      </c>
      <c r="G3" s="34" t="s">
        <v>93</v>
      </c>
      <c r="H3" s="913"/>
    </row>
    <row r="4" spans="1:8" x14ac:dyDescent="0.2">
      <c r="G4" s="34"/>
      <c r="H4" s="913"/>
    </row>
    <row r="5" spans="1:8" x14ac:dyDescent="0.2">
      <c r="B5" s="910" t="s">
        <v>1199</v>
      </c>
      <c r="C5" s="910" t="s">
        <v>78</v>
      </c>
      <c r="D5" s="910" t="s">
        <v>79</v>
      </c>
      <c r="E5" s="910" t="s">
        <v>1219</v>
      </c>
      <c r="F5" s="910" t="s">
        <v>1200</v>
      </c>
      <c r="G5" s="34" t="s">
        <v>80</v>
      </c>
      <c r="H5" s="913"/>
    </row>
    <row r="6" spans="1:8" x14ac:dyDescent="0.2">
      <c r="A6" s="36">
        <v>1</v>
      </c>
      <c r="B6" s="1043" t="s">
        <v>1441</v>
      </c>
      <c r="C6" s="1043"/>
      <c r="D6" s="1043"/>
      <c r="E6" s="1043" t="s">
        <v>1442</v>
      </c>
      <c r="F6" s="1043"/>
      <c r="G6" s="1043"/>
    </row>
    <row r="7" spans="1:8" x14ac:dyDescent="0.2">
      <c r="A7" s="36">
        <v>2</v>
      </c>
      <c r="B7" s="914" t="s">
        <v>1443</v>
      </c>
      <c r="C7" s="914" t="s">
        <v>1444</v>
      </c>
      <c r="D7" s="914"/>
      <c r="E7" s="914" t="s">
        <v>1443</v>
      </c>
      <c r="F7" s="914" t="s">
        <v>1445</v>
      </c>
      <c r="G7" s="914"/>
    </row>
    <row r="8" spans="1:8" x14ac:dyDescent="0.2">
      <c r="A8" s="36">
        <v>3</v>
      </c>
      <c r="B8" s="915" t="s">
        <v>1446</v>
      </c>
      <c r="C8" s="916" t="s">
        <v>1447</v>
      </c>
      <c r="D8" s="830">
        <f>'25'!C20</f>
        <v>688153695</v>
      </c>
      <c r="E8" s="915" t="s">
        <v>1446</v>
      </c>
      <c r="F8" s="915" t="s">
        <v>1448</v>
      </c>
      <c r="G8" s="830">
        <f>'26'!C6</f>
        <v>415640146</v>
      </c>
    </row>
    <row r="9" spans="1:8" x14ac:dyDescent="0.2">
      <c r="A9" s="36">
        <v>4</v>
      </c>
      <c r="B9" s="915" t="s">
        <v>1449</v>
      </c>
      <c r="C9" s="916" t="s">
        <v>1450</v>
      </c>
      <c r="D9" s="830">
        <f>'25'!C39</f>
        <v>345543000</v>
      </c>
      <c r="E9" s="915" t="s">
        <v>1449</v>
      </c>
      <c r="F9" s="915" t="s">
        <v>1451</v>
      </c>
      <c r="G9" s="830">
        <f>'26'!C7</f>
        <v>80216669</v>
      </c>
    </row>
    <row r="10" spans="1:8" x14ac:dyDescent="0.2">
      <c r="A10" s="36">
        <v>5</v>
      </c>
      <c r="B10" s="915" t="s">
        <v>1452</v>
      </c>
      <c r="C10" s="916" t="s">
        <v>95</v>
      </c>
      <c r="D10" s="830">
        <f>'25'!C61</f>
        <v>36595745</v>
      </c>
      <c r="E10" s="915" t="s">
        <v>1452</v>
      </c>
      <c r="F10" s="915" t="s">
        <v>1453</v>
      </c>
      <c r="G10" s="830">
        <f>'26'!C8</f>
        <v>476247898</v>
      </c>
    </row>
    <row r="11" spans="1:8" x14ac:dyDescent="0.2">
      <c r="A11" s="36">
        <v>6</v>
      </c>
      <c r="B11" s="915" t="s">
        <v>1454</v>
      </c>
      <c r="C11" s="916" t="s">
        <v>1455</v>
      </c>
      <c r="D11" s="830"/>
      <c r="E11" s="915" t="s">
        <v>1454</v>
      </c>
      <c r="F11" s="915" t="s">
        <v>1456</v>
      </c>
      <c r="G11" s="830">
        <f>'26'!C16</f>
        <v>11800000</v>
      </c>
    </row>
    <row r="12" spans="1:8" x14ac:dyDescent="0.2">
      <c r="A12" s="36">
        <v>7</v>
      </c>
      <c r="B12" s="915" t="s">
        <v>1457</v>
      </c>
      <c r="C12" s="915"/>
      <c r="D12" s="830"/>
      <c r="E12" s="915" t="s">
        <v>1457</v>
      </c>
      <c r="F12" s="915" t="s">
        <v>1458</v>
      </c>
      <c r="G12" s="917">
        <f>'26'!C26</f>
        <v>334544420</v>
      </c>
    </row>
    <row r="13" spans="1:8" x14ac:dyDescent="0.2">
      <c r="A13" s="36">
        <v>8</v>
      </c>
      <c r="B13" s="915" t="s">
        <v>1459</v>
      </c>
      <c r="C13" s="915"/>
      <c r="D13" s="830"/>
      <c r="E13" s="915" t="s">
        <v>1459</v>
      </c>
      <c r="F13" s="915"/>
      <c r="G13" s="830"/>
    </row>
    <row r="14" spans="1:8" x14ac:dyDescent="0.2">
      <c r="A14" s="36">
        <v>9</v>
      </c>
      <c r="B14" s="915"/>
      <c r="C14" s="915"/>
      <c r="D14" s="830"/>
      <c r="E14" s="915" t="s">
        <v>1460</v>
      </c>
      <c r="F14" s="915"/>
      <c r="G14" s="830"/>
    </row>
    <row r="15" spans="1:8" x14ac:dyDescent="0.2">
      <c r="A15" s="36">
        <v>10</v>
      </c>
      <c r="B15" s="915"/>
      <c r="C15" s="915"/>
      <c r="D15" s="830"/>
      <c r="E15" s="915"/>
      <c r="F15" s="915"/>
      <c r="G15" s="830"/>
    </row>
    <row r="16" spans="1:8" x14ac:dyDescent="0.2">
      <c r="A16" s="36">
        <v>11</v>
      </c>
      <c r="B16" s="918"/>
      <c r="C16" s="918" t="s">
        <v>1461</v>
      </c>
      <c r="D16" s="919">
        <f>SUM(D8:D15)</f>
        <v>1070292440</v>
      </c>
      <c r="E16" s="918"/>
      <c r="F16" s="918" t="s">
        <v>1462</v>
      </c>
      <c r="G16" s="919">
        <f>SUM(G8:G14)</f>
        <v>1318449133</v>
      </c>
      <c r="H16" s="920">
        <f>D16-G16</f>
        <v>-248156693</v>
      </c>
    </row>
    <row r="17" spans="1:8" x14ac:dyDescent="0.2">
      <c r="A17" s="36">
        <v>12</v>
      </c>
      <c r="B17" s="915"/>
      <c r="C17" s="915"/>
      <c r="D17" s="830"/>
      <c r="E17" s="915"/>
      <c r="F17" s="915" t="s">
        <v>1463</v>
      </c>
      <c r="G17" s="830">
        <f>D16</f>
        <v>1070292440</v>
      </c>
    </row>
    <row r="18" spans="1:8" x14ac:dyDescent="0.2">
      <c r="A18" s="36">
        <v>13</v>
      </c>
      <c r="B18" s="915"/>
      <c r="C18" s="915"/>
      <c r="D18" s="830"/>
      <c r="E18" s="915"/>
      <c r="F18" s="915" t="s">
        <v>1464</v>
      </c>
      <c r="G18" s="830">
        <f>G16-G17</f>
        <v>248156693</v>
      </c>
    </row>
    <row r="19" spans="1:8" x14ac:dyDescent="0.2">
      <c r="A19" s="36">
        <v>14</v>
      </c>
      <c r="B19" s="915"/>
      <c r="C19" s="921"/>
      <c r="D19" s="830"/>
      <c r="E19" s="915"/>
      <c r="F19" s="915"/>
      <c r="G19" s="830"/>
    </row>
    <row r="20" spans="1:8" x14ac:dyDescent="0.2">
      <c r="A20" s="36">
        <v>15</v>
      </c>
      <c r="B20" s="918" t="s">
        <v>1465</v>
      </c>
      <c r="C20" s="918" t="s">
        <v>1466</v>
      </c>
      <c r="D20" s="919"/>
      <c r="E20" s="918" t="s">
        <v>1465</v>
      </c>
      <c r="F20" s="918" t="s">
        <v>1467</v>
      </c>
      <c r="G20" s="919"/>
    </row>
    <row r="21" spans="1:8" x14ac:dyDescent="0.2">
      <c r="A21" s="36">
        <v>16</v>
      </c>
      <c r="B21" s="915" t="s">
        <v>1468</v>
      </c>
      <c r="C21" s="915" t="s">
        <v>1469</v>
      </c>
      <c r="D21" s="830">
        <f>'25'!C28</f>
        <v>432801693</v>
      </c>
      <c r="E21" s="915" t="s">
        <v>1468</v>
      </c>
      <c r="F21" s="915" t="s">
        <v>85</v>
      </c>
      <c r="G21" s="830">
        <f>'26'!C32</f>
        <v>1092410100</v>
      </c>
    </row>
    <row r="22" spans="1:8" x14ac:dyDescent="0.2">
      <c r="A22" s="36">
        <v>17</v>
      </c>
      <c r="B22" s="915" t="s">
        <v>1470</v>
      </c>
      <c r="C22" s="915" t="s">
        <v>1471</v>
      </c>
      <c r="D22" s="830">
        <f>'25'!C64</f>
        <v>11630306</v>
      </c>
      <c r="E22" s="915" t="s">
        <v>1470</v>
      </c>
      <c r="F22" s="915" t="s">
        <v>81</v>
      </c>
      <c r="G22" s="830">
        <f>'26'!C37</f>
        <v>167041737</v>
      </c>
    </row>
    <row r="23" spans="1:8" x14ac:dyDescent="0.2">
      <c r="A23" s="36">
        <v>18</v>
      </c>
      <c r="B23" s="915" t="s">
        <v>1472</v>
      </c>
      <c r="C23" s="915" t="s">
        <v>1473</v>
      </c>
      <c r="D23" s="830">
        <f>'25'!C70</f>
        <v>120000</v>
      </c>
      <c r="E23" s="915" t="s">
        <v>1472</v>
      </c>
      <c r="F23" s="915" t="s">
        <v>1474</v>
      </c>
      <c r="G23" s="830">
        <f>'26'!C42</f>
        <v>24016495</v>
      </c>
    </row>
    <row r="24" spans="1:8" x14ac:dyDescent="0.2">
      <c r="A24" s="36">
        <v>19</v>
      </c>
      <c r="B24" s="915" t="s">
        <v>1475</v>
      </c>
      <c r="C24" s="915"/>
      <c r="D24" s="830"/>
      <c r="E24" s="915" t="s">
        <v>1475</v>
      </c>
      <c r="F24" s="916"/>
      <c r="G24" s="830"/>
    </row>
    <row r="25" spans="1:8" x14ac:dyDescent="0.2">
      <c r="A25" s="36">
        <v>20</v>
      </c>
      <c r="B25" s="915" t="s">
        <v>1476</v>
      </c>
      <c r="C25" s="915"/>
      <c r="D25" s="830"/>
      <c r="E25" s="915" t="s">
        <v>1476</v>
      </c>
      <c r="F25" s="915"/>
      <c r="G25" s="830"/>
    </row>
    <row r="26" spans="1:8" x14ac:dyDescent="0.2">
      <c r="A26" s="36">
        <v>21</v>
      </c>
      <c r="B26" s="915" t="s">
        <v>1477</v>
      </c>
      <c r="C26" s="915"/>
      <c r="D26" s="830"/>
      <c r="E26" s="915"/>
      <c r="F26" s="915"/>
      <c r="G26" s="830"/>
    </row>
    <row r="27" spans="1:8" x14ac:dyDescent="0.2">
      <c r="A27" s="36">
        <v>22</v>
      </c>
      <c r="B27" s="915" t="s">
        <v>1478</v>
      </c>
      <c r="C27" s="922"/>
      <c r="D27" s="830"/>
      <c r="E27" s="915"/>
      <c r="F27" s="915"/>
      <c r="G27" s="830"/>
    </row>
    <row r="28" spans="1:8" x14ac:dyDescent="0.2">
      <c r="A28" s="36">
        <v>23</v>
      </c>
      <c r="B28" s="915" t="s">
        <v>1479</v>
      </c>
      <c r="C28" s="915"/>
      <c r="D28" s="830"/>
      <c r="E28" s="915"/>
      <c r="F28" s="915"/>
      <c r="G28" s="830"/>
    </row>
    <row r="29" spans="1:8" x14ac:dyDescent="0.2">
      <c r="A29" s="36">
        <v>24</v>
      </c>
      <c r="B29" s="918"/>
      <c r="C29" s="918" t="s">
        <v>1480</v>
      </c>
      <c r="D29" s="919">
        <f>SUM(D21:D28)</f>
        <v>444551999</v>
      </c>
      <c r="E29" s="918"/>
      <c r="F29" s="918" t="s">
        <v>1481</v>
      </c>
      <c r="G29" s="919">
        <f>SUM(G21:G26)</f>
        <v>1283468332</v>
      </c>
      <c r="H29" s="920">
        <f>D29-G29</f>
        <v>-838916333</v>
      </c>
    </row>
    <row r="30" spans="1:8" x14ac:dyDescent="0.2">
      <c r="A30" s="36">
        <v>25</v>
      </c>
      <c r="B30" s="915"/>
      <c r="C30" s="915"/>
      <c r="D30" s="830"/>
      <c r="E30" s="915"/>
      <c r="F30" s="915" t="s">
        <v>1482</v>
      </c>
      <c r="G30" s="830">
        <f>D29</f>
        <v>444551999</v>
      </c>
    </row>
    <row r="31" spans="1:8" x14ac:dyDescent="0.2">
      <c r="A31" s="36">
        <v>26</v>
      </c>
      <c r="B31" s="915"/>
      <c r="C31" s="915"/>
      <c r="D31" s="830"/>
      <c r="E31" s="915"/>
      <c r="F31" s="915" t="s">
        <v>1483</v>
      </c>
      <c r="G31" s="830">
        <f>G29-G30</f>
        <v>838916333</v>
      </c>
    </row>
    <row r="32" spans="1:8" x14ac:dyDescent="0.2">
      <c r="A32" s="36">
        <v>27</v>
      </c>
      <c r="B32" s="915"/>
      <c r="D32" s="830"/>
      <c r="E32" s="915"/>
      <c r="F32" s="915"/>
      <c r="G32" s="830"/>
    </row>
    <row r="33" spans="1:8" ht="13.5" thickBot="1" x14ac:dyDescent="0.25">
      <c r="A33" s="36">
        <v>28</v>
      </c>
      <c r="B33" s="923"/>
      <c r="C33" s="923" t="s">
        <v>1484</v>
      </c>
      <c r="D33" s="924">
        <f>D16+D29</f>
        <v>1514844439</v>
      </c>
      <c r="E33" s="923"/>
      <c r="F33" s="923" t="s">
        <v>1485</v>
      </c>
      <c r="G33" s="924">
        <f>SUM(G16+G29)</f>
        <v>2601917465</v>
      </c>
      <c r="H33" s="925">
        <f>D33-G33</f>
        <v>-1087073026</v>
      </c>
    </row>
    <row r="34" spans="1:8" x14ac:dyDescent="0.2">
      <c r="A34" s="926"/>
      <c r="B34" s="926"/>
      <c r="C34" s="927" t="s">
        <v>1486</v>
      </c>
      <c r="D34" s="928">
        <f>'25'!C75</f>
        <v>544902028</v>
      </c>
      <c r="F34" s="927" t="s">
        <v>1487</v>
      </c>
      <c r="G34" s="929">
        <f>'26'!C45</f>
        <v>544902028</v>
      </c>
      <c r="H34" s="920">
        <f>D34+D35-G34-G35</f>
        <v>1087073026</v>
      </c>
    </row>
    <row r="35" spans="1:8" x14ac:dyDescent="0.2">
      <c r="A35" s="926"/>
      <c r="B35" s="926"/>
      <c r="C35" s="927" t="s">
        <v>1488</v>
      </c>
      <c r="D35" s="928">
        <f>'25'!C73</f>
        <v>1100474741</v>
      </c>
      <c r="F35" s="927" t="s">
        <v>1489</v>
      </c>
      <c r="G35" s="929">
        <f>'26'!C44</f>
        <v>13401715</v>
      </c>
    </row>
    <row r="36" spans="1:8" x14ac:dyDescent="0.2">
      <c r="A36" s="926"/>
      <c r="B36" s="926"/>
      <c r="C36" s="927" t="s">
        <v>1490</v>
      </c>
      <c r="D36" s="928">
        <f>SUM(D33:D35)</f>
        <v>3160221208</v>
      </c>
      <c r="F36" s="927" t="s">
        <v>1491</v>
      </c>
      <c r="G36" s="929">
        <f>SUM(G33:G35)</f>
        <v>3160221208</v>
      </c>
    </row>
    <row r="37" spans="1:8" x14ac:dyDescent="0.2">
      <c r="A37" s="926"/>
      <c r="B37" s="926"/>
      <c r="C37" s="926"/>
      <c r="D37" s="928"/>
      <c r="G37" s="929"/>
    </row>
    <row r="38" spans="1:8" x14ac:dyDescent="0.2">
      <c r="A38" s="926"/>
      <c r="B38" s="926"/>
      <c r="C38" s="926"/>
      <c r="D38" s="928"/>
      <c r="G38" s="929"/>
    </row>
    <row r="39" spans="1:8" x14ac:dyDescent="0.2">
      <c r="A39" s="926"/>
      <c r="B39" s="926"/>
      <c r="D39" s="928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3EE8-42B2-4E24-BBC5-FA80A4B4BC43}">
  <dimension ref="A1:D19"/>
  <sheetViews>
    <sheetView workbookViewId="0">
      <selection activeCell="C13" sqref="C13"/>
    </sheetView>
  </sheetViews>
  <sheetFormatPr defaultColWidth="9.140625" defaultRowHeight="12.75" x14ac:dyDescent="0.2"/>
  <cols>
    <col min="1" max="1" width="5" style="910" customWidth="1"/>
    <col min="2" max="2" width="48.5703125" style="910" customWidth="1"/>
    <col min="3" max="3" width="17.28515625" style="910" customWidth="1"/>
    <col min="4" max="16384" width="9.140625" style="910"/>
  </cols>
  <sheetData>
    <row r="1" spans="1:4" x14ac:dyDescent="0.2">
      <c r="B1" s="498" t="s">
        <v>1215</v>
      </c>
    </row>
    <row r="2" spans="1:4" x14ac:dyDescent="0.2">
      <c r="B2" s="498" t="s">
        <v>0</v>
      </c>
      <c r="C2" s="500" t="s">
        <v>1539</v>
      </c>
    </row>
    <row r="3" spans="1:4" x14ac:dyDescent="0.2">
      <c r="B3" s="912" t="s">
        <v>1492</v>
      </c>
      <c r="C3" s="160" t="s">
        <v>435</v>
      </c>
    </row>
    <row r="5" spans="1:4" x14ac:dyDescent="0.2">
      <c r="B5" s="910" t="s">
        <v>1199</v>
      </c>
      <c r="C5" s="910" t="s">
        <v>78</v>
      </c>
      <c r="D5" s="930" t="s">
        <v>93</v>
      </c>
    </row>
    <row r="6" spans="1:4" x14ac:dyDescent="0.2">
      <c r="A6" s="36">
        <v>1</v>
      </c>
      <c r="B6" s="931" t="s">
        <v>1493</v>
      </c>
      <c r="C6" s="931" t="s">
        <v>1540</v>
      </c>
    </row>
    <row r="7" spans="1:4" x14ac:dyDescent="0.2">
      <c r="A7" s="36">
        <v>2</v>
      </c>
      <c r="B7" s="915"/>
      <c r="C7" s="915"/>
    </row>
    <row r="8" spans="1:4" x14ac:dyDescent="0.2">
      <c r="A8" s="36">
        <v>3</v>
      </c>
      <c r="B8" s="915"/>
      <c r="C8" s="915"/>
    </row>
    <row r="9" spans="1:4" ht="13.5" thickBot="1" x14ac:dyDescent="0.25">
      <c r="A9" s="36">
        <v>4</v>
      </c>
      <c r="B9" s="932" t="s">
        <v>1494</v>
      </c>
      <c r="C9" s="933">
        <v>2400000</v>
      </c>
    </row>
    <row r="10" spans="1:4" x14ac:dyDescent="0.2">
      <c r="A10" s="36">
        <v>5</v>
      </c>
      <c r="B10" s="934" t="s">
        <v>1495</v>
      </c>
      <c r="C10" s="935">
        <v>3100000</v>
      </c>
    </row>
    <row r="11" spans="1:4" ht="13.5" thickBot="1" x14ac:dyDescent="0.25">
      <c r="A11" s="36">
        <v>6</v>
      </c>
      <c r="B11" s="915"/>
      <c r="C11" s="830"/>
    </row>
    <row r="12" spans="1:4" ht="13.5" thickBot="1" x14ac:dyDescent="0.25">
      <c r="A12" s="36">
        <v>7</v>
      </c>
      <c r="B12" s="936" t="s">
        <v>1496</v>
      </c>
      <c r="C12" s="937">
        <v>800000</v>
      </c>
    </row>
    <row r="13" spans="1:4" ht="13.5" thickBot="1" x14ac:dyDescent="0.25">
      <c r="A13" s="36">
        <v>8</v>
      </c>
      <c r="B13" s="938" t="s">
        <v>1497</v>
      </c>
      <c r="C13" s="939">
        <f>SUM(C9+C10+C12)</f>
        <v>6300000</v>
      </c>
    </row>
    <row r="14" spans="1:4" x14ac:dyDescent="0.2">
      <c r="A14" s="926"/>
    </row>
    <row r="15" spans="1:4" x14ac:dyDescent="0.2">
      <c r="A15" s="926"/>
      <c r="B15" s="910" t="s">
        <v>1498</v>
      </c>
    </row>
    <row r="16" spans="1:4" x14ac:dyDescent="0.2">
      <c r="A16" s="926"/>
    </row>
    <row r="17" spans="1:1" x14ac:dyDescent="0.2">
      <c r="A17" s="926"/>
    </row>
    <row r="18" spans="1:1" x14ac:dyDescent="0.2">
      <c r="A18" s="926"/>
    </row>
    <row r="19" spans="1:1" x14ac:dyDescent="0.2">
      <c r="A19" s="926"/>
    </row>
  </sheetData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5E64-5251-4095-AA60-B87D34E3DEA1}">
  <dimension ref="A1:H122"/>
  <sheetViews>
    <sheetView workbookViewId="0">
      <pane ySplit="6" topLeftCell="A107" activePane="bottomLeft" state="frozen"/>
      <selection pane="bottomLeft" activeCell="J116" sqref="J116"/>
    </sheetView>
  </sheetViews>
  <sheetFormatPr defaultRowHeight="12.75" x14ac:dyDescent="0.2"/>
  <cols>
    <col min="1" max="1" width="5.7109375" style="160" customWidth="1"/>
    <col min="2" max="2" width="50" style="160" customWidth="1"/>
    <col min="3" max="3" width="14.7109375" style="160" customWidth="1"/>
    <col min="4" max="8" width="12.7109375" style="160" customWidth="1"/>
    <col min="9" max="255" width="8.85546875" style="160"/>
    <col min="256" max="256" width="5.7109375" style="160" customWidth="1"/>
    <col min="257" max="257" width="50" style="160" customWidth="1"/>
    <col min="258" max="258" width="28.85546875" style="160" customWidth="1"/>
    <col min="259" max="511" width="8.85546875" style="160"/>
    <col min="512" max="512" width="5.7109375" style="160" customWidth="1"/>
    <col min="513" max="513" width="50" style="160" customWidth="1"/>
    <col min="514" max="514" width="28.85546875" style="160" customWidth="1"/>
    <col min="515" max="767" width="8.85546875" style="160"/>
    <col min="768" max="768" width="5.7109375" style="160" customWidth="1"/>
    <col min="769" max="769" width="50" style="160" customWidth="1"/>
    <col min="770" max="770" width="28.85546875" style="160" customWidth="1"/>
    <col min="771" max="1023" width="8.85546875" style="160"/>
    <col min="1024" max="1024" width="5.7109375" style="160" customWidth="1"/>
    <col min="1025" max="1025" width="50" style="160" customWidth="1"/>
    <col min="1026" max="1026" width="28.85546875" style="160" customWidth="1"/>
    <col min="1027" max="1279" width="8.85546875" style="160"/>
    <col min="1280" max="1280" width="5.7109375" style="160" customWidth="1"/>
    <col min="1281" max="1281" width="50" style="160" customWidth="1"/>
    <col min="1282" max="1282" width="28.85546875" style="160" customWidth="1"/>
    <col min="1283" max="1535" width="8.85546875" style="160"/>
    <col min="1536" max="1536" width="5.7109375" style="160" customWidth="1"/>
    <col min="1537" max="1537" width="50" style="160" customWidth="1"/>
    <col min="1538" max="1538" width="28.85546875" style="160" customWidth="1"/>
    <col min="1539" max="1791" width="8.85546875" style="160"/>
    <col min="1792" max="1792" width="5.7109375" style="160" customWidth="1"/>
    <col min="1793" max="1793" width="50" style="160" customWidth="1"/>
    <col min="1794" max="1794" width="28.85546875" style="160" customWidth="1"/>
    <col min="1795" max="2047" width="8.85546875" style="160"/>
    <col min="2048" max="2048" width="5.7109375" style="160" customWidth="1"/>
    <col min="2049" max="2049" width="50" style="160" customWidth="1"/>
    <col min="2050" max="2050" width="28.85546875" style="160" customWidth="1"/>
    <col min="2051" max="2303" width="8.85546875" style="160"/>
    <col min="2304" max="2304" width="5.7109375" style="160" customWidth="1"/>
    <col min="2305" max="2305" width="50" style="160" customWidth="1"/>
    <col min="2306" max="2306" width="28.85546875" style="160" customWidth="1"/>
    <col min="2307" max="2559" width="8.85546875" style="160"/>
    <col min="2560" max="2560" width="5.7109375" style="160" customWidth="1"/>
    <col min="2561" max="2561" width="50" style="160" customWidth="1"/>
    <col min="2562" max="2562" width="28.85546875" style="160" customWidth="1"/>
    <col min="2563" max="2815" width="8.85546875" style="160"/>
    <col min="2816" max="2816" width="5.7109375" style="160" customWidth="1"/>
    <col min="2817" max="2817" width="50" style="160" customWidth="1"/>
    <col min="2818" max="2818" width="28.85546875" style="160" customWidth="1"/>
    <col min="2819" max="3071" width="8.85546875" style="160"/>
    <col min="3072" max="3072" width="5.7109375" style="160" customWidth="1"/>
    <col min="3073" max="3073" width="50" style="160" customWidth="1"/>
    <col min="3074" max="3074" width="28.85546875" style="160" customWidth="1"/>
    <col min="3075" max="3327" width="8.85546875" style="160"/>
    <col min="3328" max="3328" width="5.7109375" style="160" customWidth="1"/>
    <col min="3329" max="3329" width="50" style="160" customWidth="1"/>
    <col min="3330" max="3330" width="28.85546875" style="160" customWidth="1"/>
    <col min="3331" max="3583" width="8.85546875" style="160"/>
    <col min="3584" max="3584" width="5.7109375" style="160" customWidth="1"/>
    <col min="3585" max="3585" width="50" style="160" customWidth="1"/>
    <col min="3586" max="3586" width="28.85546875" style="160" customWidth="1"/>
    <col min="3587" max="3839" width="8.85546875" style="160"/>
    <col min="3840" max="3840" width="5.7109375" style="160" customWidth="1"/>
    <col min="3841" max="3841" width="50" style="160" customWidth="1"/>
    <col min="3842" max="3842" width="28.85546875" style="160" customWidth="1"/>
    <col min="3843" max="4095" width="8.85546875" style="160"/>
    <col min="4096" max="4096" width="5.7109375" style="160" customWidth="1"/>
    <col min="4097" max="4097" width="50" style="160" customWidth="1"/>
    <col min="4098" max="4098" width="28.85546875" style="160" customWidth="1"/>
    <col min="4099" max="4351" width="8.85546875" style="160"/>
    <col min="4352" max="4352" width="5.7109375" style="160" customWidth="1"/>
    <col min="4353" max="4353" width="50" style="160" customWidth="1"/>
    <col min="4354" max="4354" width="28.85546875" style="160" customWidth="1"/>
    <col min="4355" max="4607" width="8.85546875" style="160"/>
    <col min="4608" max="4608" width="5.7109375" style="160" customWidth="1"/>
    <col min="4609" max="4609" width="50" style="160" customWidth="1"/>
    <col min="4610" max="4610" width="28.85546875" style="160" customWidth="1"/>
    <col min="4611" max="4863" width="8.85546875" style="160"/>
    <col min="4864" max="4864" width="5.7109375" style="160" customWidth="1"/>
    <col min="4865" max="4865" width="50" style="160" customWidth="1"/>
    <col min="4866" max="4866" width="28.85546875" style="160" customWidth="1"/>
    <col min="4867" max="5119" width="8.85546875" style="160"/>
    <col min="5120" max="5120" width="5.7109375" style="160" customWidth="1"/>
    <col min="5121" max="5121" width="50" style="160" customWidth="1"/>
    <col min="5122" max="5122" width="28.85546875" style="160" customWidth="1"/>
    <col min="5123" max="5375" width="8.85546875" style="160"/>
    <col min="5376" max="5376" width="5.7109375" style="160" customWidth="1"/>
    <col min="5377" max="5377" width="50" style="160" customWidth="1"/>
    <col min="5378" max="5378" width="28.85546875" style="160" customWidth="1"/>
    <col min="5379" max="5631" width="8.85546875" style="160"/>
    <col min="5632" max="5632" width="5.7109375" style="160" customWidth="1"/>
    <col min="5633" max="5633" width="50" style="160" customWidth="1"/>
    <col min="5634" max="5634" width="28.85546875" style="160" customWidth="1"/>
    <col min="5635" max="5887" width="8.85546875" style="160"/>
    <col min="5888" max="5888" width="5.7109375" style="160" customWidth="1"/>
    <col min="5889" max="5889" width="50" style="160" customWidth="1"/>
    <col min="5890" max="5890" width="28.85546875" style="160" customWidth="1"/>
    <col min="5891" max="6143" width="8.85546875" style="160"/>
    <col min="6144" max="6144" width="5.7109375" style="160" customWidth="1"/>
    <col min="6145" max="6145" width="50" style="160" customWidth="1"/>
    <col min="6146" max="6146" width="28.85546875" style="160" customWidth="1"/>
    <col min="6147" max="6399" width="8.85546875" style="160"/>
    <col min="6400" max="6400" width="5.7109375" style="160" customWidth="1"/>
    <col min="6401" max="6401" width="50" style="160" customWidth="1"/>
    <col min="6402" max="6402" width="28.85546875" style="160" customWidth="1"/>
    <col min="6403" max="6655" width="8.85546875" style="160"/>
    <col min="6656" max="6656" width="5.7109375" style="160" customWidth="1"/>
    <col min="6657" max="6657" width="50" style="160" customWidth="1"/>
    <col min="6658" max="6658" width="28.85546875" style="160" customWidth="1"/>
    <col min="6659" max="6911" width="8.85546875" style="160"/>
    <col min="6912" max="6912" width="5.7109375" style="160" customWidth="1"/>
    <col min="6913" max="6913" width="50" style="160" customWidth="1"/>
    <col min="6914" max="6914" width="28.85546875" style="160" customWidth="1"/>
    <col min="6915" max="7167" width="8.85546875" style="160"/>
    <col min="7168" max="7168" width="5.7109375" style="160" customWidth="1"/>
    <col min="7169" max="7169" width="50" style="160" customWidth="1"/>
    <col min="7170" max="7170" width="28.85546875" style="160" customWidth="1"/>
    <col min="7171" max="7423" width="8.85546875" style="160"/>
    <col min="7424" max="7424" width="5.7109375" style="160" customWidth="1"/>
    <col min="7425" max="7425" width="50" style="160" customWidth="1"/>
    <col min="7426" max="7426" width="28.85546875" style="160" customWidth="1"/>
    <col min="7427" max="7679" width="8.85546875" style="160"/>
    <col min="7680" max="7680" width="5.7109375" style="160" customWidth="1"/>
    <col min="7681" max="7681" width="50" style="160" customWidth="1"/>
    <col min="7682" max="7682" width="28.85546875" style="160" customWidth="1"/>
    <col min="7683" max="7935" width="8.85546875" style="160"/>
    <col min="7936" max="7936" width="5.7109375" style="160" customWidth="1"/>
    <col min="7937" max="7937" width="50" style="160" customWidth="1"/>
    <col min="7938" max="7938" width="28.85546875" style="160" customWidth="1"/>
    <col min="7939" max="8191" width="8.85546875" style="160"/>
    <col min="8192" max="8192" width="5.7109375" style="160" customWidth="1"/>
    <col min="8193" max="8193" width="50" style="160" customWidth="1"/>
    <col min="8194" max="8194" width="28.85546875" style="160" customWidth="1"/>
    <col min="8195" max="8447" width="8.85546875" style="160"/>
    <col min="8448" max="8448" width="5.7109375" style="160" customWidth="1"/>
    <col min="8449" max="8449" width="50" style="160" customWidth="1"/>
    <col min="8450" max="8450" width="28.85546875" style="160" customWidth="1"/>
    <col min="8451" max="8703" width="8.85546875" style="160"/>
    <col min="8704" max="8704" width="5.7109375" style="160" customWidth="1"/>
    <col min="8705" max="8705" width="50" style="160" customWidth="1"/>
    <col min="8706" max="8706" width="28.85546875" style="160" customWidth="1"/>
    <col min="8707" max="8959" width="8.85546875" style="160"/>
    <col min="8960" max="8960" width="5.7109375" style="160" customWidth="1"/>
    <col min="8961" max="8961" width="50" style="160" customWidth="1"/>
    <col min="8962" max="8962" width="28.85546875" style="160" customWidth="1"/>
    <col min="8963" max="9215" width="8.85546875" style="160"/>
    <col min="9216" max="9216" width="5.7109375" style="160" customWidth="1"/>
    <col min="9217" max="9217" width="50" style="160" customWidth="1"/>
    <col min="9218" max="9218" width="28.85546875" style="160" customWidth="1"/>
    <col min="9219" max="9471" width="8.85546875" style="160"/>
    <col min="9472" max="9472" width="5.7109375" style="160" customWidth="1"/>
    <col min="9473" max="9473" width="50" style="160" customWidth="1"/>
    <col min="9474" max="9474" width="28.85546875" style="160" customWidth="1"/>
    <col min="9475" max="9727" width="8.85546875" style="160"/>
    <col min="9728" max="9728" width="5.7109375" style="160" customWidth="1"/>
    <col min="9729" max="9729" width="50" style="160" customWidth="1"/>
    <col min="9730" max="9730" width="28.85546875" style="160" customWidth="1"/>
    <col min="9731" max="9983" width="8.85546875" style="160"/>
    <col min="9984" max="9984" width="5.7109375" style="160" customWidth="1"/>
    <col min="9985" max="9985" width="50" style="160" customWidth="1"/>
    <col min="9986" max="9986" width="28.85546875" style="160" customWidth="1"/>
    <col min="9987" max="10239" width="8.85546875" style="160"/>
    <col min="10240" max="10240" width="5.7109375" style="160" customWidth="1"/>
    <col min="10241" max="10241" width="50" style="160" customWidth="1"/>
    <col min="10242" max="10242" width="28.85546875" style="160" customWidth="1"/>
    <col min="10243" max="10495" width="8.85546875" style="160"/>
    <col min="10496" max="10496" width="5.7109375" style="160" customWidth="1"/>
    <col min="10497" max="10497" width="50" style="160" customWidth="1"/>
    <col min="10498" max="10498" width="28.85546875" style="160" customWidth="1"/>
    <col min="10499" max="10751" width="8.85546875" style="160"/>
    <col min="10752" max="10752" width="5.7109375" style="160" customWidth="1"/>
    <col min="10753" max="10753" width="50" style="160" customWidth="1"/>
    <col min="10754" max="10754" width="28.85546875" style="160" customWidth="1"/>
    <col min="10755" max="11007" width="8.85546875" style="160"/>
    <col min="11008" max="11008" width="5.7109375" style="160" customWidth="1"/>
    <col min="11009" max="11009" width="50" style="160" customWidth="1"/>
    <col min="11010" max="11010" width="28.85546875" style="160" customWidth="1"/>
    <col min="11011" max="11263" width="8.85546875" style="160"/>
    <col min="11264" max="11264" width="5.7109375" style="160" customWidth="1"/>
    <col min="11265" max="11265" width="50" style="160" customWidth="1"/>
    <col min="11266" max="11266" width="28.85546875" style="160" customWidth="1"/>
    <col min="11267" max="11519" width="8.85546875" style="160"/>
    <col min="11520" max="11520" width="5.7109375" style="160" customWidth="1"/>
    <col min="11521" max="11521" width="50" style="160" customWidth="1"/>
    <col min="11522" max="11522" width="28.85546875" style="160" customWidth="1"/>
    <col min="11523" max="11775" width="8.85546875" style="160"/>
    <col min="11776" max="11776" width="5.7109375" style="160" customWidth="1"/>
    <col min="11777" max="11777" width="50" style="160" customWidth="1"/>
    <col min="11778" max="11778" width="28.85546875" style="160" customWidth="1"/>
    <col min="11779" max="12031" width="8.85546875" style="160"/>
    <col min="12032" max="12032" width="5.7109375" style="160" customWidth="1"/>
    <col min="12033" max="12033" width="50" style="160" customWidth="1"/>
    <col min="12034" max="12034" width="28.85546875" style="160" customWidth="1"/>
    <col min="12035" max="12287" width="8.85546875" style="160"/>
    <col min="12288" max="12288" width="5.7109375" style="160" customWidth="1"/>
    <col min="12289" max="12289" width="50" style="160" customWidth="1"/>
    <col min="12290" max="12290" width="28.85546875" style="160" customWidth="1"/>
    <col min="12291" max="12543" width="8.85546875" style="160"/>
    <col min="12544" max="12544" width="5.7109375" style="160" customWidth="1"/>
    <col min="12545" max="12545" width="50" style="160" customWidth="1"/>
    <col min="12546" max="12546" width="28.85546875" style="160" customWidth="1"/>
    <col min="12547" max="12799" width="8.85546875" style="160"/>
    <col min="12800" max="12800" width="5.7109375" style="160" customWidth="1"/>
    <col min="12801" max="12801" width="50" style="160" customWidth="1"/>
    <col min="12802" max="12802" width="28.85546875" style="160" customWidth="1"/>
    <col min="12803" max="13055" width="8.85546875" style="160"/>
    <col min="13056" max="13056" width="5.7109375" style="160" customWidth="1"/>
    <col min="13057" max="13057" width="50" style="160" customWidth="1"/>
    <col min="13058" max="13058" width="28.85546875" style="160" customWidth="1"/>
    <col min="13059" max="13311" width="8.85546875" style="160"/>
    <col min="13312" max="13312" width="5.7109375" style="160" customWidth="1"/>
    <col min="13313" max="13313" width="50" style="160" customWidth="1"/>
    <col min="13314" max="13314" width="28.85546875" style="160" customWidth="1"/>
    <col min="13315" max="13567" width="8.85546875" style="160"/>
    <col min="13568" max="13568" width="5.7109375" style="160" customWidth="1"/>
    <col min="13569" max="13569" width="50" style="160" customWidth="1"/>
    <col min="13570" max="13570" width="28.85546875" style="160" customWidth="1"/>
    <col min="13571" max="13823" width="8.85546875" style="160"/>
    <col min="13824" max="13824" width="5.7109375" style="160" customWidth="1"/>
    <col min="13825" max="13825" width="50" style="160" customWidth="1"/>
    <col min="13826" max="13826" width="28.85546875" style="160" customWidth="1"/>
    <col min="13827" max="14079" width="8.85546875" style="160"/>
    <col min="14080" max="14080" width="5.7109375" style="160" customWidth="1"/>
    <col min="14081" max="14081" width="50" style="160" customWidth="1"/>
    <col min="14082" max="14082" width="28.85546875" style="160" customWidth="1"/>
    <col min="14083" max="14335" width="8.85546875" style="160"/>
    <col min="14336" max="14336" width="5.7109375" style="160" customWidth="1"/>
    <col min="14337" max="14337" width="50" style="160" customWidth="1"/>
    <col min="14338" max="14338" width="28.85546875" style="160" customWidth="1"/>
    <col min="14339" max="14591" width="8.85546875" style="160"/>
    <col min="14592" max="14592" width="5.7109375" style="160" customWidth="1"/>
    <col min="14593" max="14593" width="50" style="160" customWidth="1"/>
    <col min="14594" max="14594" width="28.85546875" style="160" customWidth="1"/>
    <col min="14595" max="14847" width="8.85546875" style="160"/>
    <col min="14848" max="14848" width="5.7109375" style="160" customWidth="1"/>
    <col min="14849" max="14849" width="50" style="160" customWidth="1"/>
    <col min="14850" max="14850" width="28.85546875" style="160" customWidth="1"/>
    <col min="14851" max="15103" width="8.85546875" style="160"/>
    <col min="15104" max="15104" width="5.7109375" style="160" customWidth="1"/>
    <col min="15105" max="15105" width="50" style="160" customWidth="1"/>
    <col min="15106" max="15106" width="28.85546875" style="160" customWidth="1"/>
    <col min="15107" max="15359" width="8.85546875" style="160"/>
    <col min="15360" max="15360" width="5.7109375" style="160" customWidth="1"/>
    <col min="15361" max="15361" width="50" style="160" customWidth="1"/>
    <col min="15362" max="15362" width="28.85546875" style="160" customWidth="1"/>
    <col min="15363" max="15615" width="8.85546875" style="160"/>
    <col min="15616" max="15616" width="5.7109375" style="160" customWidth="1"/>
    <col min="15617" max="15617" width="50" style="160" customWidth="1"/>
    <col min="15618" max="15618" width="28.85546875" style="160" customWidth="1"/>
    <col min="15619" max="15871" width="8.85546875" style="160"/>
    <col min="15872" max="15872" width="5.7109375" style="160" customWidth="1"/>
    <col min="15873" max="15873" width="50" style="160" customWidth="1"/>
    <col min="15874" max="15874" width="28.85546875" style="160" customWidth="1"/>
    <col min="15875" max="16127" width="8.85546875" style="160"/>
    <col min="16128" max="16128" width="5.7109375" style="160" customWidth="1"/>
    <col min="16129" max="16129" width="50" style="160" customWidth="1"/>
    <col min="16130" max="16130" width="28.85546875" style="160" customWidth="1"/>
    <col min="16131" max="16384" width="8.85546875" style="160"/>
  </cols>
  <sheetData>
    <row r="1" spans="1:8" x14ac:dyDescent="0.2">
      <c r="B1" s="124" t="s">
        <v>171</v>
      </c>
      <c r="F1" s="160" t="s">
        <v>1541</v>
      </c>
    </row>
    <row r="2" spans="1:8" x14ac:dyDescent="0.2">
      <c r="B2" s="498" t="s">
        <v>1215</v>
      </c>
      <c r="C2" s="125"/>
      <c r="F2" s="160" t="s">
        <v>435</v>
      </c>
    </row>
    <row r="3" spans="1:8" x14ac:dyDescent="0.2">
      <c r="C3" s="13"/>
      <c r="F3" s="160" t="s">
        <v>77</v>
      </c>
    </row>
    <row r="4" spans="1:8" x14ac:dyDescent="0.2">
      <c r="B4" s="126" t="s">
        <v>227</v>
      </c>
      <c r="C4" s="791" t="s">
        <v>173</v>
      </c>
    </row>
    <row r="5" spans="1:8" ht="38.25" x14ac:dyDescent="0.2">
      <c r="A5" s="1" t="s">
        <v>1</v>
      </c>
      <c r="B5" s="2" t="s">
        <v>2</v>
      </c>
      <c r="C5" s="3" t="s">
        <v>174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'25'!C6-'30b'!C6-'30.c'!C6</f>
        <v>121805723</v>
      </c>
      <c r="D6" s="129">
        <f>'25'!D6-'30b'!D6-'30.c'!D6</f>
        <v>121805723</v>
      </c>
      <c r="E6" s="129">
        <f>'25'!E6-'30b'!E6-'30.c'!E6</f>
        <v>0</v>
      </c>
      <c r="F6" s="129">
        <f>'25'!F6-'30b'!F6-'30.c'!F6</f>
        <v>0</v>
      </c>
      <c r="G6" s="129">
        <f>'25'!G6-'30b'!G6-'30.c'!G6</f>
        <v>0</v>
      </c>
      <c r="H6" s="129">
        <f>'25'!H6-'30b'!H6-'30.c'!H6</f>
        <v>0</v>
      </c>
    </row>
    <row r="7" spans="1:8" ht="25.5" x14ac:dyDescent="0.2">
      <c r="A7" s="4">
        <v>2</v>
      </c>
      <c r="B7" s="128" t="s">
        <v>176</v>
      </c>
      <c r="C7" s="129">
        <f>'25'!C7-'30b'!C7-'30.c'!C7</f>
        <v>146632166</v>
      </c>
      <c r="D7" s="129">
        <f>'25'!D7-'30b'!D7-'30.c'!D7</f>
        <v>146632166</v>
      </c>
      <c r="E7" s="129">
        <f>'25'!E7-'30b'!E7-'30.c'!E7</f>
        <v>0</v>
      </c>
      <c r="F7" s="129">
        <f>'25'!F7-'30b'!F7-'30.c'!F7</f>
        <v>0</v>
      </c>
      <c r="G7" s="129">
        <f>'25'!G7-'30b'!G7-'30.c'!G7</f>
        <v>0</v>
      </c>
      <c r="H7" s="129">
        <f>'25'!H7-'30b'!H7-'30.c'!H7</f>
        <v>0</v>
      </c>
    </row>
    <row r="8" spans="1:8" ht="25.5" x14ac:dyDescent="0.2">
      <c r="A8" s="4">
        <v>3</v>
      </c>
      <c r="B8" s="128" t="s">
        <v>177</v>
      </c>
      <c r="C8" s="129">
        <f>'25'!C8-'30b'!C8-'30.c'!C8</f>
        <v>110689107</v>
      </c>
      <c r="D8" s="129">
        <f>'25'!D8-'30b'!D8-'30.c'!D8</f>
        <v>110689107</v>
      </c>
      <c r="E8" s="129">
        <f>'25'!E8-'30b'!E8-'30.c'!E8</f>
        <v>0</v>
      </c>
      <c r="F8" s="129">
        <f>'25'!F8-'30b'!F8-'30.c'!F8</f>
        <v>0</v>
      </c>
      <c r="G8" s="129">
        <f>'25'!G8-'30b'!G8-'30.c'!G8</f>
        <v>0</v>
      </c>
      <c r="H8" s="129">
        <f>'25'!H8-'30b'!H8-'30.c'!H8</f>
        <v>0</v>
      </c>
    </row>
    <row r="9" spans="1:8" ht="25.5" x14ac:dyDescent="0.2">
      <c r="A9" s="4">
        <v>4</v>
      </c>
      <c r="B9" s="128" t="s">
        <v>178</v>
      </c>
      <c r="C9" s="129">
        <f>'25'!C9-'30b'!C9-'30.c'!C9</f>
        <v>7226120</v>
      </c>
      <c r="D9" s="129">
        <f>'25'!D9-'30b'!D9-'30.c'!D9</f>
        <v>7226120</v>
      </c>
      <c r="E9" s="129">
        <f>'25'!E9-'30b'!E9-'30.c'!E9</f>
        <v>0</v>
      </c>
      <c r="F9" s="129">
        <f>'25'!F9-'30b'!F9-'30.c'!F9</f>
        <v>0</v>
      </c>
      <c r="G9" s="129">
        <f>'25'!G9-'30b'!G9-'30.c'!G9</f>
        <v>0</v>
      </c>
      <c r="H9" s="129">
        <f>'25'!H9-'30b'!H9-'30.c'!H9</f>
        <v>0</v>
      </c>
    </row>
    <row r="10" spans="1:8" ht="25.5" x14ac:dyDescent="0.2">
      <c r="A10" s="4">
        <v>5</v>
      </c>
      <c r="B10" s="128" t="s">
        <v>179</v>
      </c>
      <c r="C10" s="129">
        <f>'25'!C10-'30b'!C10-'30.c'!C10</f>
        <v>0</v>
      </c>
      <c r="D10" s="129">
        <f>'25'!D10-'30b'!D10-'30.c'!D10</f>
        <v>0</v>
      </c>
      <c r="E10" s="129">
        <f>'25'!E10-'30b'!E10-'30.c'!E10</f>
        <v>0</v>
      </c>
      <c r="F10" s="129">
        <f>'25'!F10-'30b'!F10-'30.c'!F10</f>
        <v>0</v>
      </c>
      <c r="G10" s="129">
        <f>'25'!G10-'30b'!G10-'30.c'!G10</f>
        <v>0</v>
      </c>
      <c r="H10" s="129">
        <f>'25'!H10-'30b'!H10-'30.c'!H10</f>
        <v>0</v>
      </c>
    </row>
    <row r="11" spans="1:8" x14ac:dyDescent="0.2">
      <c r="A11" s="4">
        <v>6</v>
      </c>
      <c r="B11" s="128" t="s">
        <v>153</v>
      </c>
      <c r="C11" s="129">
        <f>'25'!C11-'30b'!C11-'30.c'!C11</f>
        <v>0</v>
      </c>
      <c r="D11" s="129">
        <f>'25'!D11-'30b'!D11-'30.c'!D11</f>
        <v>0</v>
      </c>
      <c r="E11" s="129">
        <f>'25'!E11-'30b'!E11-'30.c'!E11</f>
        <v>0</v>
      </c>
      <c r="F11" s="129">
        <f>'25'!F11-'30b'!F11-'30.c'!F11</f>
        <v>0</v>
      </c>
      <c r="G11" s="129">
        <f>'25'!G11-'30b'!G11-'30.c'!G11</f>
        <v>0</v>
      </c>
      <c r="H11" s="129">
        <f>'25'!H11-'30b'!H11-'30.c'!H11</f>
        <v>0</v>
      </c>
    </row>
    <row r="12" spans="1:8" x14ac:dyDescent="0.2">
      <c r="A12" s="4">
        <v>7</v>
      </c>
      <c r="B12" s="128" t="s">
        <v>45</v>
      </c>
      <c r="C12" s="129">
        <f>'25'!C12-'30b'!C12-'30.c'!C12</f>
        <v>386353116</v>
      </c>
      <c r="D12" s="129">
        <f>'25'!D12-'30b'!D12-'30.c'!D12</f>
        <v>386353116</v>
      </c>
      <c r="E12" s="129">
        <f>'25'!E12-'30b'!E12-'30.c'!E12</f>
        <v>0</v>
      </c>
      <c r="F12" s="129">
        <f>'25'!F12-'30b'!F12-'30.c'!F12</f>
        <v>0</v>
      </c>
      <c r="G12" s="129">
        <f>'25'!G12-'30b'!G12-'30.c'!G12</f>
        <v>0</v>
      </c>
      <c r="H12" s="129">
        <f>'25'!H12-'30b'!H12-'30.c'!H12</f>
        <v>0</v>
      </c>
    </row>
    <row r="13" spans="1:8" s="132" customFormat="1" x14ac:dyDescent="0.2">
      <c r="A13" s="4">
        <v>8</v>
      </c>
      <c r="B13" s="130" t="s">
        <v>180</v>
      </c>
      <c r="C13" s="129">
        <f>'25'!C13-'30b'!C13-'30.c'!C13</f>
        <v>0</v>
      </c>
      <c r="D13" s="129">
        <f>'25'!D13-'30b'!D13-'30.c'!D13</f>
        <v>0</v>
      </c>
      <c r="E13" s="129">
        <f>'25'!E13-'30b'!E13-'30.c'!E13</f>
        <v>0</v>
      </c>
      <c r="F13" s="129">
        <f>'25'!F13-'30b'!F13-'30.c'!F13</f>
        <v>0</v>
      </c>
      <c r="G13" s="129">
        <f>'25'!G13-'30b'!G13-'30.c'!G13</f>
        <v>0</v>
      </c>
      <c r="H13" s="129">
        <f>'25'!H13-'30b'!H13-'30.c'!H13</f>
        <v>0</v>
      </c>
    </row>
    <row r="14" spans="1:8" ht="25.5" x14ac:dyDescent="0.2">
      <c r="A14" s="4">
        <v>9</v>
      </c>
      <c r="B14" s="128" t="s">
        <v>46</v>
      </c>
      <c r="C14" s="129">
        <f>'25'!C14-'30b'!C14-'30.c'!C14</f>
        <v>301800579</v>
      </c>
      <c r="D14" s="129">
        <f>'25'!D14-'30b'!D14-'30.c'!D14</f>
        <v>262817611</v>
      </c>
      <c r="E14" s="129">
        <f>'25'!E14-'30b'!E14-'30.c'!E14</f>
        <v>0</v>
      </c>
      <c r="F14" s="129">
        <f>'25'!F14-'30b'!F14-'30.c'!F14</f>
        <v>38982968</v>
      </c>
      <c r="G14" s="129">
        <f>'25'!G14-'30b'!G14-'30.c'!G14</f>
        <v>0</v>
      </c>
      <c r="H14" s="129">
        <f>'25'!H14-'30b'!H14-'30.c'!H14</f>
        <v>0</v>
      </c>
    </row>
    <row r="15" spans="1:8" x14ac:dyDescent="0.2">
      <c r="A15" s="4">
        <v>10</v>
      </c>
      <c r="B15" s="128" t="s">
        <v>181</v>
      </c>
      <c r="C15" s="129">
        <f>'25'!C15-'30b'!C15-'30.c'!C15</f>
        <v>20462596</v>
      </c>
      <c r="D15" s="129">
        <f>'25'!D15-'30b'!D15-'30.c'!D15</f>
        <v>20462596</v>
      </c>
      <c r="E15" s="129">
        <f>'25'!E15-'30b'!E15-'30.c'!E15</f>
        <v>0</v>
      </c>
      <c r="F15" s="129">
        <f>'25'!F15-'30b'!F15-'30.c'!F15</f>
        <v>0</v>
      </c>
      <c r="G15" s="129">
        <f>'25'!G15-'30b'!G15-'30.c'!G15</f>
        <v>0</v>
      </c>
      <c r="H15" s="129">
        <f>'25'!H15-'30b'!H15-'30.c'!H15</f>
        <v>0</v>
      </c>
    </row>
    <row r="16" spans="1:8" x14ac:dyDescent="0.2">
      <c r="A16" s="4">
        <v>11</v>
      </c>
      <c r="B16" s="128" t="s">
        <v>182</v>
      </c>
      <c r="C16" s="129">
        <f>'25'!C16-'30b'!C16-'30.c'!C16</f>
        <v>214984215</v>
      </c>
      <c r="D16" s="129">
        <f>'25'!D16-'30b'!D16-'30.c'!D16</f>
        <v>214984215</v>
      </c>
      <c r="E16" s="129">
        <f>'25'!E16-'30b'!E16-'30.c'!E16</f>
        <v>0</v>
      </c>
      <c r="F16" s="129">
        <f>'25'!F16-'30b'!F16-'30.c'!F16</f>
        <v>0</v>
      </c>
      <c r="G16" s="129">
        <f>'25'!G16-'30b'!G16-'30.c'!G16</f>
        <v>0</v>
      </c>
      <c r="H16" s="129">
        <f>'25'!H16-'30b'!H16-'30.c'!H16</f>
        <v>0</v>
      </c>
    </row>
    <row r="17" spans="1:8" x14ac:dyDescent="0.2">
      <c r="A17" s="4">
        <v>12</v>
      </c>
      <c r="B17" s="128" t="s">
        <v>183</v>
      </c>
      <c r="C17" s="129">
        <f>'25'!C17-'30b'!C17-'30.c'!C17</f>
        <v>27370800</v>
      </c>
      <c r="D17" s="129">
        <f>'25'!D17-'30b'!D17-'30.c'!D17</f>
        <v>27370800</v>
      </c>
      <c r="E17" s="129">
        <f>'25'!E17-'30b'!E17-'30.c'!E17</f>
        <v>0</v>
      </c>
      <c r="F17" s="129">
        <f>'25'!F17-'30b'!F17-'30.c'!F17</f>
        <v>0</v>
      </c>
      <c r="G17" s="129">
        <f>'25'!G17-'30b'!G17-'30.c'!G17</f>
        <v>0</v>
      </c>
      <c r="H17" s="129">
        <f>'25'!H17-'30b'!H17-'30.c'!H17</f>
        <v>0</v>
      </c>
    </row>
    <row r="18" spans="1:8" x14ac:dyDescent="0.2">
      <c r="A18" s="4">
        <v>13</v>
      </c>
      <c r="B18" s="128" t="s">
        <v>184</v>
      </c>
      <c r="C18" s="129">
        <f>'25'!C18-'30b'!C18-'30.c'!C18</f>
        <v>38982968</v>
      </c>
      <c r="D18" s="129">
        <f>'25'!D18-'30b'!D18-'30.c'!D18</f>
        <v>0</v>
      </c>
      <c r="E18" s="129">
        <f>'25'!E18-'30b'!E18-'30.c'!E18</f>
        <v>0</v>
      </c>
      <c r="F18" s="129">
        <f>'25'!F18-'30b'!F18-'30.c'!F18</f>
        <v>38982968</v>
      </c>
      <c r="G18" s="129">
        <f>'25'!G18-'30b'!G18-'30.c'!G18</f>
        <v>0</v>
      </c>
      <c r="H18" s="129">
        <f>'25'!H18-'30b'!H18-'30.c'!H18</f>
        <v>0</v>
      </c>
    </row>
    <row r="19" spans="1:8" x14ac:dyDescent="0.2">
      <c r="A19" s="4">
        <v>14</v>
      </c>
      <c r="B19" s="128" t="s">
        <v>185</v>
      </c>
      <c r="C19" s="129">
        <f>'25'!C19-'30b'!C19-'30.c'!C19</f>
        <v>0</v>
      </c>
      <c r="D19" s="129">
        <f>'25'!D19-'30b'!D19-'30.c'!D19</f>
        <v>0</v>
      </c>
      <c r="E19" s="129">
        <f>'25'!E19-'30b'!E19-'30.c'!E19</f>
        <v>0</v>
      </c>
      <c r="F19" s="129">
        <f>'25'!F19-'30b'!F19-'30.c'!F19</f>
        <v>0</v>
      </c>
      <c r="G19" s="129">
        <f>'25'!G19-'30b'!G19-'30.c'!G19</f>
        <v>0</v>
      </c>
      <c r="H19" s="129">
        <f>'25'!H19-'30b'!H19-'30.c'!H19</f>
        <v>0</v>
      </c>
    </row>
    <row r="20" spans="1:8" ht="25.5" x14ac:dyDescent="0.2">
      <c r="A20" s="4">
        <v>15</v>
      </c>
      <c r="B20" s="133" t="s">
        <v>47</v>
      </c>
      <c r="C20" s="129">
        <f>'25'!C20-'30b'!C20-'30.c'!C20</f>
        <v>688153695</v>
      </c>
      <c r="D20" s="129">
        <f>'25'!D20-'30b'!D20-'30.c'!D20</f>
        <v>649170727</v>
      </c>
      <c r="E20" s="129">
        <f>'25'!E20-'30b'!E20-'30.c'!E20</f>
        <v>0</v>
      </c>
      <c r="F20" s="129">
        <f>'25'!F20-'30b'!F20-'30.c'!F20</f>
        <v>38982968</v>
      </c>
      <c r="G20" s="129">
        <f>'25'!G20-'30b'!G20-'30.c'!G20</f>
        <v>0</v>
      </c>
      <c r="H20" s="129">
        <f>'25'!H20-'30b'!H20-'30.c'!H20</f>
        <v>0</v>
      </c>
    </row>
    <row r="21" spans="1:8" x14ac:dyDescent="0.2">
      <c r="A21" s="4">
        <v>16</v>
      </c>
      <c r="B21" s="128" t="s">
        <v>48</v>
      </c>
      <c r="C21" s="129">
        <f>'25'!C21-'30b'!C21-'30.c'!C21</f>
        <v>0</v>
      </c>
      <c r="D21" s="129">
        <f>'25'!D21-'30b'!D21-'30.c'!D21</f>
        <v>0</v>
      </c>
      <c r="E21" s="129">
        <f>'25'!E21-'30b'!E21-'30.c'!E21</f>
        <v>0</v>
      </c>
      <c r="F21" s="129">
        <f>'25'!F21-'30b'!F21-'30.c'!F21</f>
        <v>0</v>
      </c>
      <c r="G21" s="129">
        <f>'25'!G21-'30b'!G21-'30.c'!G21</f>
        <v>0</v>
      </c>
      <c r="H21" s="129">
        <f>'25'!H21-'30b'!H21-'30.c'!H21</f>
        <v>0</v>
      </c>
    </row>
    <row r="22" spans="1:8" x14ac:dyDescent="0.2">
      <c r="A22" s="4">
        <v>17</v>
      </c>
      <c r="B22" s="128" t="s">
        <v>186</v>
      </c>
      <c r="C22" s="129">
        <f>'25'!C22-'30b'!C22-'30.c'!C22</f>
        <v>0</v>
      </c>
      <c r="D22" s="129">
        <f>'25'!D22-'30b'!D22-'30.c'!D22</f>
        <v>0</v>
      </c>
      <c r="E22" s="129">
        <f>'25'!E22-'30b'!E22-'30.c'!E22</f>
        <v>0</v>
      </c>
      <c r="F22" s="129">
        <f>'25'!F22-'30b'!F22-'30.c'!F22</f>
        <v>0</v>
      </c>
      <c r="G22" s="129">
        <f>'25'!G22-'30b'!G22-'30.c'!G22</f>
        <v>0</v>
      </c>
      <c r="H22" s="129">
        <f>'25'!H22-'30b'!H22-'30.c'!H22</f>
        <v>0</v>
      </c>
    </row>
    <row r="23" spans="1:8" x14ac:dyDescent="0.2">
      <c r="A23" s="4">
        <v>18</v>
      </c>
      <c r="B23" s="128" t="s">
        <v>187</v>
      </c>
      <c r="C23" s="129">
        <f>'25'!C23-'30b'!C23-'30.c'!C23</f>
        <v>432801693</v>
      </c>
      <c r="D23" s="129">
        <f>'25'!D23-'30b'!D23-'30.c'!D23</f>
        <v>432801693</v>
      </c>
      <c r="E23" s="129">
        <f>'25'!E23-'30b'!E23-'30.c'!E23</f>
        <v>0</v>
      </c>
      <c r="F23" s="129">
        <f>'25'!F23-'30b'!F23-'30.c'!F23</f>
        <v>0</v>
      </c>
      <c r="G23" s="129">
        <f>'25'!G23-'30b'!G23-'30.c'!G23</f>
        <v>0</v>
      </c>
      <c r="H23" s="129">
        <f>'25'!H23-'30b'!H23-'30.c'!H23</f>
        <v>0</v>
      </c>
    </row>
    <row r="24" spans="1:8" x14ac:dyDescent="0.2">
      <c r="A24" s="4">
        <v>19</v>
      </c>
      <c r="B24" s="128" t="s">
        <v>188</v>
      </c>
      <c r="C24" s="129">
        <f>'25'!C24-'30b'!C24-'30.c'!C24</f>
        <v>0</v>
      </c>
      <c r="D24" s="129">
        <f>'25'!D24-'30b'!D24-'30.c'!D24</f>
        <v>0</v>
      </c>
      <c r="E24" s="129">
        <f>'25'!E24-'30b'!E24-'30.c'!E24</f>
        <v>0</v>
      </c>
      <c r="F24" s="129">
        <f>'25'!F24-'30b'!F24-'30.c'!F24</f>
        <v>0</v>
      </c>
      <c r="G24" s="129">
        <f>'25'!G24-'30b'!G24-'30.c'!G24</f>
        <v>0</v>
      </c>
      <c r="H24" s="129">
        <f>'25'!H24-'30b'!H24-'30.c'!H24</f>
        <v>0</v>
      </c>
    </row>
    <row r="25" spans="1:8" x14ac:dyDescent="0.2">
      <c r="A25" s="4">
        <v>20</v>
      </c>
      <c r="B25" s="128" t="s">
        <v>189</v>
      </c>
      <c r="C25" s="129">
        <f>'25'!C25-'30b'!C25-'30.c'!C25</f>
        <v>432801693</v>
      </c>
      <c r="D25" s="129">
        <f>'25'!D25-'30b'!D25-'30.c'!D25</f>
        <v>432801693</v>
      </c>
      <c r="E25" s="129">
        <f>'25'!E25-'30b'!E25-'30.c'!E25</f>
        <v>0</v>
      </c>
      <c r="F25" s="129">
        <f>'25'!F25-'30b'!F25-'30.c'!F25</f>
        <v>0</v>
      </c>
      <c r="G25" s="129">
        <f>'25'!G25-'30b'!G25-'30.c'!G25</f>
        <v>0</v>
      </c>
      <c r="H25" s="129">
        <f>'25'!H25-'30b'!H25-'30.c'!H25</f>
        <v>0</v>
      </c>
    </row>
    <row r="26" spans="1:8" x14ac:dyDescent="0.2">
      <c r="A26" s="4">
        <v>21</v>
      </c>
      <c r="B26" s="128" t="s">
        <v>190</v>
      </c>
      <c r="C26" s="129">
        <f>'25'!C26-'30b'!C26-'30.c'!C26</f>
        <v>0</v>
      </c>
      <c r="D26" s="129">
        <f>'25'!D26-'30b'!D26-'30.c'!D26</f>
        <v>0</v>
      </c>
      <c r="E26" s="129">
        <f>'25'!E26-'30b'!E26-'30.c'!E26</f>
        <v>0</v>
      </c>
      <c r="F26" s="129">
        <f>'25'!F26-'30b'!F26-'30.c'!F26</f>
        <v>0</v>
      </c>
      <c r="G26" s="129">
        <f>'25'!G26-'30b'!G26-'30.c'!G26</f>
        <v>0</v>
      </c>
      <c r="H26" s="129">
        <f>'25'!H26-'30b'!H26-'30.c'!H26</f>
        <v>0</v>
      </c>
    </row>
    <row r="27" spans="1:8" x14ac:dyDescent="0.2">
      <c r="A27" s="4">
        <v>22</v>
      </c>
      <c r="B27" s="135" t="s">
        <v>191</v>
      </c>
      <c r="C27" s="129">
        <f>'25'!C27-'30b'!C27-'30.c'!C27</f>
        <v>0</v>
      </c>
      <c r="D27" s="129">
        <f>'25'!D27-'30b'!D27-'30.c'!D27</f>
        <v>0</v>
      </c>
      <c r="E27" s="129">
        <f>'25'!E27-'30b'!E27-'30.c'!E27</f>
        <v>0</v>
      </c>
      <c r="F27" s="129">
        <f>'25'!F27-'30b'!F27-'30.c'!F27</f>
        <v>0</v>
      </c>
      <c r="G27" s="129">
        <f>'25'!G27-'30b'!G27-'30.c'!G27</f>
        <v>0</v>
      </c>
      <c r="H27" s="129">
        <f>'25'!H27-'30b'!H27-'30.c'!H27</f>
        <v>0</v>
      </c>
    </row>
    <row r="28" spans="1:8" ht="25.5" x14ac:dyDescent="0.2">
      <c r="A28" s="4">
        <v>23</v>
      </c>
      <c r="B28" s="133" t="s">
        <v>49</v>
      </c>
      <c r="C28" s="129">
        <f>'25'!C28-'30b'!C28-'30.c'!C28</f>
        <v>432801693</v>
      </c>
      <c r="D28" s="129">
        <f>'25'!D28-'30b'!D28-'30.c'!D28</f>
        <v>432801693</v>
      </c>
      <c r="E28" s="129">
        <f>'25'!E28-'30b'!E28-'30.c'!E28</f>
        <v>0</v>
      </c>
      <c r="F28" s="129">
        <f>'25'!F28-'30b'!F28-'30.c'!F28</f>
        <v>0</v>
      </c>
      <c r="G28" s="129">
        <f>'25'!G28-'30b'!G28-'30.c'!G28</f>
        <v>0</v>
      </c>
      <c r="H28" s="129">
        <f>'25'!H28-'30b'!H28-'30.c'!H28</f>
        <v>0</v>
      </c>
    </row>
    <row r="29" spans="1:8" x14ac:dyDescent="0.2">
      <c r="A29" s="4">
        <v>24</v>
      </c>
      <c r="B29" s="128" t="s">
        <v>50</v>
      </c>
      <c r="C29" s="129">
        <f>'25'!C29-'30b'!C29-'30.c'!C29</f>
        <v>97110275</v>
      </c>
      <c r="D29" s="129">
        <f>'25'!D29-'30b'!D29-'30.c'!D29</f>
        <v>97110275</v>
      </c>
      <c r="E29" s="129">
        <f>'25'!E29-'30b'!E29-'30.c'!E29</f>
        <v>0</v>
      </c>
      <c r="F29" s="129">
        <f>'25'!F29-'30b'!F29-'30.c'!F29</f>
        <v>0</v>
      </c>
      <c r="G29" s="129">
        <f>'25'!G29-'30b'!G29-'30.c'!G29</f>
        <v>0</v>
      </c>
      <c r="H29" s="129">
        <f>'25'!H29-'30b'!H29-'30.c'!H29</f>
        <v>0</v>
      </c>
    </row>
    <row r="30" spans="1:8" x14ac:dyDescent="0.2">
      <c r="A30" s="4">
        <v>25</v>
      </c>
      <c r="B30" s="128" t="s">
        <v>51</v>
      </c>
      <c r="C30" s="129">
        <f>'25'!C30-'30b'!C30-'30.c'!C30</f>
        <v>97110275</v>
      </c>
      <c r="D30" s="129">
        <f>'25'!D30-'30b'!D30-'30.c'!D30</f>
        <v>97110275</v>
      </c>
      <c r="E30" s="129">
        <f>'25'!E30-'30b'!E30-'30.c'!E30</f>
        <v>0</v>
      </c>
      <c r="F30" s="129">
        <f>'25'!F30-'30b'!F30-'30.c'!F30</f>
        <v>0</v>
      </c>
      <c r="G30" s="129">
        <f>'25'!G30-'30b'!G30-'30.c'!G30</f>
        <v>0</v>
      </c>
      <c r="H30" s="129">
        <f>'25'!H30-'30b'!H30-'30.c'!H30</f>
        <v>0</v>
      </c>
    </row>
    <row r="31" spans="1:8" ht="16.5" customHeight="1" x14ac:dyDescent="0.2">
      <c r="A31" s="4">
        <v>26</v>
      </c>
      <c r="B31" s="128" t="s">
        <v>52</v>
      </c>
      <c r="C31" s="129">
        <f>'25'!C31-'30b'!C31-'30.c'!C31</f>
        <v>0</v>
      </c>
      <c r="D31" s="129">
        <f>'25'!D31-'30b'!D31-'30.c'!D31</f>
        <v>0</v>
      </c>
      <c r="E31" s="129">
        <f>'25'!E31-'30b'!E31-'30.c'!E31</f>
        <v>0</v>
      </c>
      <c r="F31" s="129">
        <f>'25'!F31-'30b'!F31-'30.c'!F31</f>
        <v>0</v>
      </c>
      <c r="G31" s="129">
        <f>'25'!G31-'30b'!G31-'30.c'!G31</f>
        <v>0</v>
      </c>
      <c r="H31" s="129">
        <f>'25'!H31-'30b'!H31-'30.c'!H31</f>
        <v>0</v>
      </c>
    </row>
    <row r="32" spans="1:8" ht="18.75" customHeight="1" x14ac:dyDescent="0.2">
      <c r="A32" s="4">
        <v>27</v>
      </c>
      <c r="B32" s="128" t="s">
        <v>53</v>
      </c>
      <c r="C32" s="129">
        <f>'25'!C32-'30b'!C32-'30.c'!C32</f>
        <v>225000000</v>
      </c>
      <c r="D32" s="129">
        <f>'25'!D32-'30b'!D32-'30.c'!D32</f>
        <v>225000000</v>
      </c>
      <c r="E32" s="129">
        <f>'25'!E32-'30b'!E32-'30.c'!E32</f>
        <v>0</v>
      </c>
      <c r="F32" s="129">
        <f>'25'!F32-'30b'!F32-'30.c'!F32</f>
        <v>0</v>
      </c>
      <c r="G32" s="129">
        <f>'25'!G32-'30b'!G32-'30.c'!G32</f>
        <v>0</v>
      </c>
      <c r="H32" s="129">
        <f>'25'!H32-'30b'!H32-'30.c'!H32</f>
        <v>0</v>
      </c>
    </row>
    <row r="33" spans="1:8" x14ac:dyDescent="0.2">
      <c r="A33" s="4">
        <v>28</v>
      </c>
      <c r="B33" s="128" t="s">
        <v>192</v>
      </c>
      <c r="C33" s="129">
        <f>'25'!C33-'30b'!C33-'30.c'!C33</f>
        <v>11900000</v>
      </c>
      <c r="D33" s="129">
        <f>'25'!D33-'30b'!D33-'30.c'!D33</f>
        <v>11900000</v>
      </c>
      <c r="E33" s="129">
        <f>'25'!E33-'30b'!E33-'30.c'!E33</f>
        <v>0</v>
      </c>
      <c r="F33" s="129">
        <f>'25'!F33-'30b'!F33-'30.c'!F33</f>
        <v>0</v>
      </c>
      <c r="G33" s="129">
        <f>'25'!G33-'30b'!G33-'30.c'!G33</f>
        <v>0</v>
      </c>
      <c r="H33" s="129">
        <f>'25'!H33-'30b'!H33-'30.c'!H33</f>
        <v>0</v>
      </c>
    </row>
    <row r="34" spans="1:8" ht="25.5" x14ac:dyDescent="0.2">
      <c r="A34" s="4">
        <v>29</v>
      </c>
      <c r="B34" s="128" t="s">
        <v>193</v>
      </c>
      <c r="C34" s="129">
        <f>'25'!C34-'30b'!C34-'30.c'!C34</f>
        <v>0</v>
      </c>
      <c r="D34" s="129">
        <f>'25'!D34-'30b'!D34-'30.c'!D34</f>
        <v>0</v>
      </c>
      <c r="E34" s="129">
        <f>'25'!E34-'30b'!E34-'30.c'!E34</f>
        <v>0</v>
      </c>
      <c r="F34" s="129">
        <f>'25'!F34-'30b'!F34-'30.c'!F34</f>
        <v>0</v>
      </c>
      <c r="G34" s="129">
        <f>'25'!G34-'30b'!G34-'30.c'!G34</f>
        <v>0</v>
      </c>
      <c r="H34" s="129">
        <f>'25'!H34-'30b'!H34-'30.c'!H34</f>
        <v>0</v>
      </c>
    </row>
    <row r="35" spans="1:8" x14ac:dyDescent="0.2">
      <c r="A35" s="4">
        <v>30</v>
      </c>
      <c r="B35" s="128" t="s">
        <v>54</v>
      </c>
      <c r="C35" s="129">
        <f>'25'!C35-'30b'!C35-'30.c'!C35</f>
        <v>236900000</v>
      </c>
      <c r="D35" s="129">
        <f>'25'!D35-'30b'!D35-'30.c'!D35</f>
        <v>236900000</v>
      </c>
      <c r="E35" s="129">
        <f>'25'!E35-'30b'!E35-'30.c'!E35</f>
        <v>0</v>
      </c>
      <c r="F35" s="129">
        <f>'25'!F35-'30b'!F35-'30.c'!F35</f>
        <v>0</v>
      </c>
      <c r="G35" s="129">
        <f>'25'!G35-'30b'!G35-'30.c'!G35</f>
        <v>0</v>
      </c>
      <c r="H35" s="129">
        <f>'25'!H35-'30b'!H35-'30.c'!H35</f>
        <v>0</v>
      </c>
    </row>
    <row r="36" spans="1:8" x14ac:dyDescent="0.2">
      <c r="A36" s="4">
        <v>31</v>
      </c>
      <c r="B36" s="128" t="s">
        <v>55</v>
      </c>
      <c r="C36" s="129">
        <f>'25'!C36-'30b'!C36-'30.c'!C36</f>
        <v>400000</v>
      </c>
      <c r="D36" s="129">
        <f>'25'!D36-'30b'!D36-'30.c'!D36</f>
        <v>400000</v>
      </c>
      <c r="E36" s="129">
        <f>'25'!E36-'30b'!E36-'30.c'!E36</f>
        <v>0</v>
      </c>
      <c r="F36" s="129">
        <f>'25'!F36-'30b'!F36-'30.c'!F36</f>
        <v>0</v>
      </c>
      <c r="G36" s="129">
        <f>'25'!G36-'30b'!G36-'30.c'!G36</f>
        <v>0</v>
      </c>
      <c r="H36" s="129">
        <f>'25'!H36-'30b'!H36-'30.c'!H36</f>
        <v>0</v>
      </c>
    </row>
    <row r="37" spans="1:8" ht="51" x14ac:dyDescent="0.2">
      <c r="A37" s="4">
        <v>32</v>
      </c>
      <c r="B37" s="128" t="s">
        <v>194</v>
      </c>
      <c r="C37" s="129">
        <f>'25'!C37-'30b'!C37-'30.c'!C37</f>
        <v>50000</v>
      </c>
      <c r="D37" s="129">
        <f>'25'!D37-'30b'!D37-'30.c'!D37</f>
        <v>50000</v>
      </c>
      <c r="E37" s="129">
        <f>'25'!E37-'30b'!E37-'30.c'!E37</f>
        <v>0</v>
      </c>
      <c r="F37" s="129">
        <f>'25'!F37-'30b'!F37-'30.c'!F37</f>
        <v>0</v>
      </c>
      <c r="G37" s="129">
        <f>'25'!G37-'30b'!G37-'30.c'!G37</f>
        <v>0</v>
      </c>
      <c r="H37" s="129">
        <f>'25'!H37-'30b'!H37-'30.c'!H37</f>
        <v>0</v>
      </c>
    </row>
    <row r="38" spans="1:8" x14ac:dyDescent="0.2">
      <c r="A38" s="4">
        <v>33</v>
      </c>
      <c r="B38" s="128" t="s">
        <v>195</v>
      </c>
      <c r="C38" s="129">
        <f>'25'!C38-'30b'!C38-'30.c'!C38</f>
        <v>350000</v>
      </c>
      <c r="D38" s="129">
        <f>'25'!D38-'30b'!D38-'30.c'!D38</f>
        <v>350000</v>
      </c>
      <c r="E38" s="129">
        <f>'25'!E38-'30b'!E38-'30.c'!E38</f>
        <v>0</v>
      </c>
      <c r="F38" s="129">
        <f>'25'!F38-'30b'!F38-'30.c'!F38</f>
        <v>0</v>
      </c>
      <c r="G38" s="129">
        <f>'25'!G38-'30b'!G38-'30.c'!G38</f>
        <v>0</v>
      </c>
      <c r="H38" s="129">
        <f>'25'!H38-'30b'!H38-'30.c'!H38</f>
        <v>0</v>
      </c>
    </row>
    <row r="39" spans="1:8" x14ac:dyDescent="0.2">
      <c r="A39" s="4">
        <v>34</v>
      </c>
      <c r="B39" s="133" t="s">
        <v>56</v>
      </c>
      <c r="C39" s="129">
        <f>'25'!C39-'30b'!C39-'30.c'!C39</f>
        <v>334410275</v>
      </c>
      <c r="D39" s="129">
        <f>'25'!D39-'30b'!D39-'30.c'!D39</f>
        <v>334410275</v>
      </c>
      <c r="E39" s="129">
        <f>'25'!E39-'30b'!E39-'30.c'!E39</f>
        <v>0</v>
      </c>
      <c r="F39" s="129">
        <f>'25'!F39-'30b'!F39-'30.c'!F39</f>
        <v>0</v>
      </c>
      <c r="G39" s="129">
        <f>'25'!G39-'30b'!G39-'30.c'!G39</f>
        <v>0</v>
      </c>
      <c r="H39" s="129">
        <f>'25'!H39-'30b'!H39-'30.c'!H39</f>
        <v>0</v>
      </c>
    </row>
    <row r="40" spans="1:8" x14ac:dyDescent="0.2">
      <c r="A40" s="4">
        <v>35</v>
      </c>
      <c r="B40" s="130" t="s">
        <v>196</v>
      </c>
      <c r="C40" s="129">
        <f>'25'!C40-'30b'!C40-'30.c'!C40</f>
        <v>0</v>
      </c>
      <c r="D40" s="129">
        <f>'25'!D40-'30b'!D40-'30.c'!D40</f>
        <v>0</v>
      </c>
      <c r="E40" s="129">
        <f>'25'!E40-'30b'!E40-'30.c'!E40</f>
        <v>0</v>
      </c>
      <c r="F40" s="129">
        <f>'25'!F40-'30b'!F40-'30.c'!F40</f>
        <v>0</v>
      </c>
      <c r="G40" s="129">
        <f>'25'!G40-'30b'!G40-'30.c'!G40</f>
        <v>0</v>
      </c>
      <c r="H40" s="129">
        <f>'25'!H40-'30b'!H40-'30.c'!H40</f>
        <v>0</v>
      </c>
    </row>
    <row r="41" spans="1:8" x14ac:dyDescent="0.2">
      <c r="A41" s="4">
        <v>36</v>
      </c>
      <c r="B41" s="137" t="s">
        <v>57</v>
      </c>
      <c r="C41" s="129">
        <f>'25'!C41-'30b'!C41-'30.c'!C41</f>
        <v>10922980</v>
      </c>
      <c r="D41" s="129">
        <f>'25'!D41-'30b'!D41-'30.c'!D41</f>
        <v>0</v>
      </c>
      <c r="E41" s="129">
        <f>'25'!E41-'30b'!E41-'30.c'!E41</f>
        <v>370000</v>
      </c>
      <c r="F41" s="129">
        <f>'25'!F41-'30b'!F41-'30.c'!F41</f>
        <v>700000</v>
      </c>
      <c r="G41" s="129">
        <f>'25'!G41-'30b'!G41-'30.c'!G41</f>
        <v>1360000</v>
      </c>
      <c r="H41" s="129">
        <f>'25'!H41-'30b'!H41-'30.c'!H41</f>
        <v>8492980</v>
      </c>
    </row>
    <row r="42" spans="1:8" x14ac:dyDescent="0.2">
      <c r="A42" s="4">
        <v>37</v>
      </c>
      <c r="B42" s="137" t="s">
        <v>197</v>
      </c>
      <c r="C42" s="129">
        <f>'25'!C42-'30b'!C42-'30.c'!C42</f>
        <v>1146420</v>
      </c>
      <c r="D42" s="129">
        <f>'25'!D42-'30b'!D42-'30.c'!D42</f>
        <v>0</v>
      </c>
      <c r="E42" s="129">
        <f>'25'!E42-'30b'!E42-'30.c'!E42</f>
        <v>0</v>
      </c>
      <c r="F42" s="129">
        <f>'25'!F42-'30b'!F42-'30.c'!F42</f>
        <v>0</v>
      </c>
      <c r="G42" s="129">
        <f>'25'!G42-'30b'!G42-'30.c'!G42</f>
        <v>0</v>
      </c>
      <c r="H42" s="129">
        <f>'25'!H42-'30b'!H42-'30.c'!H42</f>
        <v>1146420</v>
      </c>
    </row>
    <row r="43" spans="1:8" x14ac:dyDescent="0.2">
      <c r="A43" s="4">
        <v>38</v>
      </c>
      <c r="B43" s="137" t="s">
        <v>58</v>
      </c>
      <c r="C43" s="129">
        <f>'25'!C43-'30b'!C43-'30.c'!C43</f>
        <v>2070000</v>
      </c>
      <c r="D43" s="129">
        <f>'25'!D43-'30b'!D43-'30.c'!D43</f>
        <v>0</v>
      </c>
      <c r="E43" s="129">
        <f>'25'!E43-'30b'!E43-'30.c'!E43</f>
        <v>70000</v>
      </c>
      <c r="F43" s="129">
        <f>'25'!F43-'30b'!F43-'30.c'!F43</f>
        <v>700000</v>
      </c>
      <c r="G43" s="129">
        <f>'25'!G43-'30b'!G43-'30.c'!G43</f>
        <v>1300000</v>
      </c>
      <c r="H43" s="129">
        <f>'25'!H43-'30b'!H43-'30.c'!H43</f>
        <v>0</v>
      </c>
    </row>
    <row r="44" spans="1:8" x14ac:dyDescent="0.2">
      <c r="A44" s="4">
        <v>39</v>
      </c>
      <c r="B44" s="137" t="s">
        <v>198</v>
      </c>
      <c r="C44" s="129">
        <f>'25'!C44-'30b'!C44-'30.c'!C44</f>
        <v>7346560</v>
      </c>
      <c r="D44" s="129">
        <f>'25'!D44-'30b'!D44-'30.c'!D44</f>
        <v>0</v>
      </c>
      <c r="E44" s="129">
        <f>'25'!E44-'30b'!E44-'30.c'!E44</f>
        <v>0</v>
      </c>
      <c r="F44" s="129">
        <f>'25'!F44-'30b'!F44-'30.c'!F44</f>
        <v>0</v>
      </c>
      <c r="G44" s="129">
        <f>'25'!G44-'30b'!G44-'30.c'!G44</f>
        <v>0</v>
      </c>
      <c r="H44" s="129">
        <f>'25'!H44-'30b'!H44-'30.c'!H44</f>
        <v>7346560</v>
      </c>
    </row>
    <row r="45" spans="1:8" x14ac:dyDescent="0.2">
      <c r="A45" s="4">
        <v>40</v>
      </c>
      <c r="B45" s="137" t="s">
        <v>199</v>
      </c>
      <c r="C45" s="129">
        <f>'25'!C45-'30b'!C45-'30.c'!C45</f>
        <v>360000</v>
      </c>
      <c r="D45" s="129">
        <f>'25'!D45-'30b'!D45-'30.c'!D45</f>
        <v>0</v>
      </c>
      <c r="E45" s="129">
        <f>'25'!E45-'30b'!E45-'30.c'!E45</f>
        <v>300000</v>
      </c>
      <c r="F45" s="129">
        <f>'25'!F45-'30b'!F45-'30.c'!F45</f>
        <v>0</v>
      </c>
      <c r="G45" s="129">
        <f>'25'!G45-'30b'!G45-'30.c'!G45</f>
        <v>60000</v>
      </c>
      <c r="H45" s="129">
        <f>'25'!H45-'30b'!H45-'30.c'!H45</f>
        <v>0</v>
      </c>
    </row>
    <row r="46" spans="1:8" x14ac:dyDescent="0.2">
      <c r="A46" s="4">
        <v>41</v>
      </c>
      <c r="B46" s="128" t="s">
        <v>59</v>
      </c>
      <c r="C46" s="129">
        <f>'25'!C46-'30b'!C46-'30.c'!C46</f>
        <v>2025000</v>
      </c>
      <c r="D46" s="129">
        <f>'25'!D46-'30b'!D46-'30.c'!D46</f>
        <v>130000</v>
      </c>
      <c r="E46" s="129">
        <f>'25'!E46-'30b'!E46-'30.c'!E46</f>
        <v>1300000</v>
      </c>
      <c r="F46" s="129">
        <f>'25'!F46-'30b'!F46-'30.c'!F46</f>
        <v>595000</v>
      </c>
      <c r="G46" s="129">
        <f>'25'!G46-'30b'!G46-'30.c'!G46</f>
        <v>0</v>
      </c>
      <c r="H46" s="129">
        <f>'25'!H46-'30b'!H46-'30.c'!H46</f>
        <v>0</v>
      </c>
    </row>
    <row r="47" spans="1:8" x14ac:dyDescent="0.2">
      <c r="A47" s="4">
        <v>42</v>
      </c>
      <c r="B47" s="128" t="s">
        <v>60</v>
      </c>
      <c r="C47" s="129">
        <f>'25'!C47-'30b'!C47-'30.c'!C47</f>
        <v>1805000</v>
      </c>
      <c r="D47" s="129">
        <f>'25'!D47-'30b'!D47-'30.c'!D47</f>
        <v>130000</v>
      </c>
      <c r="E47" s="129">
        <f>'25'!E47-'30b'!E47-'30.c'!E47</f>
        <v>1300000</v>
      </c>
      <c r="F47" s="129">
        <f>'25'!F47-'30b'!F47-'30.c'!F47</f>
        <v>375000</v>
      </c>
      <c r="G47" s="129">
        <f>'25'!G47-'30b'!G47-'30.c'!G47</f>
        <v>0</v>
      </c>
      <c r="H47" s="129">
        <f>'25'!H47-'30b'!H47-'30.c'!H47</f>
        <v>0</v>
      </c>
    </row>
    <row r="48" spans="1:8" x14ac:dyDescent="0.2">
      <c r="A48" s="4">
        <v>43</v>
      </c>
      <c r="B48" s="128" t="s">
        <v>61</v>
      </c>
      <c r="C48" s="129">
        <f>'25'!C48-'30b'!C48-'30.c'!C48</f>
        <v>220000</v>
      </c>
      <c r="D48" s="129">
        <f>'25'!D48-'30b'!D48-'30.c'!D48</f>
        <v>0</v>
      </c>
      <c r="E48" s="129">
        <f>'25'!E48-'30b'!E48-'30.c'!E48</f>
        <v>0</v>
      </c>
      <c r="F48" s="129">
        <f>'25'!F48-'30b'!F48-'30.c'!F48</f>
        <v>220000</v>
      </c>
      <c r="G48" s="129">
        <f>'25'!G48-'30b'!G48-'30.c'!G48</f>
        <v>0</v>
      </c>
      <c r="H48" s="129">
        <f>'25'!H48-'30b'!H48-'30.c'!H48</f>
        <v>0</v>
      </c>
    </row>
    <row r="49" spans="1:8" x14ac:dyDescent="0.2">
      <c r="A49" s="4">
        <v>44</v>
      </c>
      <c r="B49" s="128" t="s">
        <v>200</v>
      </c>
      <c r="C49" s="129">
        <f>'25'!C49-'30b'!C49-'30.c'!C49</f>
        <v>0</v>
      </c>
      <c r="D49" s="129">
        <f>'25'!D49-'30b'!D49-'30.c'!D49</f>
        <v>0</v>
      </c>
      <c r="E49" s="129">
        <f>'25'!E49-'30b'!E49-'30.c'!E49</f>
        <v>0</v>
      </c>
      <c r="F49" s="129">
        <f>'25'!F49-'30b'!F49-'30.c'!F49</f>
        <v>0</v>
      </c>
      <c r="G49" s="129">
        <f>'25'!G49-'30b'!G49-'30.c'!G49</f>
        <v>0</v>
      </c>
      <c r="H49" s="129">
        <f>'25'!H49-'30b'!H49-'30.c'!H49</f>
        <v>0</v>
      </c>
    </row>
    <row r="50" spans="1:8" ht="25.5" x14ac:dyDescent="0.2">
      <c r="A50" s="4">
        <v>45</v>
      </c>
      <c r="B50" s="128" t="s">
        <v>201</v>
      </c>
      <c r="C50" s="129">
        <f>'25'!C50-'30b'!C50-'30.c'!C50</f>
        <v>0</v>
      </c>
      <c r="D50" s="129">
        <f>'25'!D50-'30b'!D50-'30.c'!D50</f>
        <v>0</v>
      </c>
      <c r="E50" s="129">
        <f>'25'!E50-'30b'!E50-'30.c'!E50</f>
        <v>0</v>
      </c>
      <c r="F50" s="129">
        <f>'25'!F50-'30b'!F50-'30.c'!F50</f>
        <v>0</v>
      </c>
      <c r="G50" s="129">
        <f>'25'!G50-'30b'!G50-'30.c'!G50</f>
        <v>0</v>
      </c>
      <c r="H50" s="129">
        <f>'25'!H50-'30b'!H50-'30.c'!H50</f>
        <v>0</v>
      </c>
    </row>
    <row r="51" spans="1:8" ht="25.5" x14ac:dyDescent="0.2">
      <c r="A51" s="4">
        <v>46</v>
      </c>
      <c r="B51" s="128" t="s">
        <v>62</v>
      </c>
      <c r="C51" s="129">
        <f>'25'!C51-'30b'!C51-'30.c'!C51</f>
        <v>0</v>
      </c>
      <c r="D51" s="129">
        <f>'25'!D51-'30b'!D51-'30.c'!D51</f>
        <v>0</v>
      </c>
      <c r="E51" s="129">
        <f>'25'!E51-'30b'!E51-'30.c'!E51</f>
        <v>0</v>
      </c>
      <c r="F51" s="129">
        <f>'25'!F51-'30b'!F51-'30.c'!F51</f>
        <v>0</v>
      </c>
      <c r="G51" s="129">
        <f>'25'!G51-'30b'!G51-'30.c'!G51</f>
        <v>0</v>
      </c>
      <c r="H51" s="129">
        <f>'25'!H51-'30b'!H51-'30.c'!H51</f>
        <v>0</v>
      </c>
    </row>
    <row r="52" spans="1:8" x14ac:dyDescent="0.2">
      <c r="A52" s="4">
        <v>47</v>
      </c>
      <c r="B52" s="128" t="s">
        <v>202</v>
      </c>
      <c r="C52" s="129">
        <f>'25'!C52-'30b'!C52-'30.c'!C52</f>
        <v>0</v>
      </c>
      <c r="D52" s="129">
        <f>'25'!D52-'30b'!D52-'30.c'!D52</f>
        <v>0</v>
      </c>
      <c r="E52" s="129">
        <f>'25'!E52-'30b'!E52-'30.c'!E52</f>
        <v>0</v>
      </c>
      <c r="F52" s="129">
        <f>'25'!F52-'30b'!F52-'30.c'!F52</f>
        <v>0</v>
      </c>
      <c r="G52" s="129">
        <f>'25'!G52-'30b'!G52-'30.c'!G52</f>
        <v>0</v>
      </c>
      <c r="H52" s="129">
        <f>'25'!H52-'30b'!H52-'30.c'!H52</f>
        <v>0</v>
      </c>
    </row>
    <row r="53" spans="1:8" x14ac:dyDescent="0.2">
      <c r="A53" s="4">
        <v>48</v>
      </c>
      <c r="B53" s="128" t="s">
        <v>63</v>
      </c>
      <c r="C53" s="129">
        <f>'25'!C53-'30b'!C53-'30.c'!C53</f>
        <v>0</v>
      </c>
      <c r="D53" s="129">
        <f>'25'!D53-'30b'!D53-'30.c'!D53</f>
        <v>0</v>
      </c>
      <c r="E53" s="129">
        <f>'25'!E53-'30b'!E53-'30.c'!E53</f>
        <v>0</v>
      </c>
      <c r="F53" s="129">
        <f>'25'!F53-'30b'!F53-'30.c'!F53</f>
        <v>0</v>
      </c>
      <c r="G53" s="129">
        <f>'25'!G53-'30b'!G53-'30.c'!G53</f>
        <v>0</v>
      </c>
      <c r="H53" s="129">
        <f>'25'!H53-'30b'!H53-'30.c'!H53</f>
        <v>0</v>
      </c>
    </row>
    <row r="54" spans="1:8" x14ac:dyDescent="0.2">
      <c r="A54" s="4">
        <v>49</v>
      </c>
      <c r="B54" s="128" t="s">
        <v>203</v>
      </c>
      <c r="C54" s="129">
        <f>'25'!C54-'30b'!C54-'30.c'!C54</f>
        <v>1365455</v>
      </c>
      <c r="D54" s="129">
        <f>'25'!D54-'30b'!D54-'30.c'!D54</f>
        <v>0</v>
      </c>
      <c r="E54" s="129">
        <f>'25'!E54-'30b'!E54-'30.c'!E54</f>
        <v>0</v>
      </c>
      <c r="F54" s="129">
        <f>'25'!F54-'30b'!F54-'30.c'!F54</f>
        <v>0</v>
      </c>
      <c r="G54" s="129">
        <f>'25'!G54-'30b'!G54-'30.c'!G54</f>
        <v>0</v>
      </c>
      <c r="H54" s="129">
        <f>'25'!H54-'30b'!H54-'30.c'!H54</f>
        <v>1365455</v>
      </c>
    </row>
    <row r="55" spans="1:8" x14ac:dyDescent="0.2">
      <c r="A55" s="4">
        <v>50</v>
      </c>
      <c r="B55" s="128" t="s">
        <v>204</v>
      </c>
      <c r="C55" s="129">
        <f>'25'!C55-'30b'!C55-'30.c'!C55</f>
        <v>3497427</v>
      </c>
      <c r="D55" s="129">
        <f>'25'!D55-'30b'!D55-'30.c'!D55</f>
        <v>35100</v>
      </c>
      <c r="E55" s="129">
        <f>'25'!E55-'30b'!E55-'30.c'!E55</f>
        <v>450900</v>
      </c>
      <c r="F55" s="129">
        <f>'25'!F55-'30b'!F55-'30.c'!F55</f>
        <v>349650</v>
      </c>
      <c r="G55" s="129">
        <f>'25'!G55-'30b'!G55-'30.c'!G55</f>
        <v>0</v>
      </c>
      <c r="H55" s="129">
        <f>'25'!H55-'30b'!H55-'30.c'!H55</f>
        <v>2661777</v>
      </c>
    </row>
    <row r="56" spans="1:8" x14ac:dyDescent="0.2">
      <c r="A56" s="4">
        <v>51</v>
      </c>
      <c r="B56" s="128" t="s">
        <v>64</v>
      </c>
      <c r="C56" s="129">
        <f>'25'!C56-'30b'!C56-'30.c'!C56</f>
        <v>0</v>
      </c>
      <c r="D56" s="129">
        <f>'25'!D56-'30b'!D56-'30.c'!D56</f>
        <v>0</v>
      </c>
      <c r="E56" s="129">
        <f>'25'!E56-'30b'!E56-'30.c'!E56</f>
        <v>0</v>
      </c>
      <c r="F56" s="129">
        <f>'25'!F56-'30b'!F56-'30.c'!F56</f>
        <v>0</v>
      </c>
      <c r="G56" s="129">
        <f>'25'!G56-'30b'!G56-'30.c'!G56</f>
        <v>0</v>
      </c>
      <c r="H56" s="129">
        <f>'25'!H56-'30b'!H56-'30.c'!H56</f>
        <v>0</v>
      </c>
    </row>
    <row r="57" spans="1:8" ht="25.5" x14ac:dyDescent="0.2">
      <c r="A57" s="4">
        <v>52</v>
      </c>
      <c r="B57" s="128" t="s">
        <v>205</v>
      </c>
      <c r="C57" s="129">
        <f>'25'!C57-'30b'!C57-'30.c'!C57</f>
        <v>0</v>
      </c>
      <c r="D57" s="129">
        <f>'25'!D57-'30b'!D57-'30.c'!D57</f>
        <v>0</v>
      </c>
      <c r="E57" s="129">
        <f>'25'!E57-'30b'!E57-'30.c'!E57</f>
        <v>0</v>
      </c>
      <c r="F57" s="129">
        <f>'25'!F57-'30b'!F57-'30.c'!F57</f>
        <v>0</v>
      </c>
      <c r="G57" s="129">
        <f>'25'!G57-'30b'!G57-'30.c'!G57</f>
        <v>0</v>
      </c>
      <c r="H57" s="129">
        <f>'25'!H57-'30b'!H57-'30.c'!H57</f>
        <v>0</v>
      </c>
    </row>
    <row r="58" spans="1:8" x14ac:dyDescent="0.2">
      <c r="A58" s="4">
        <v>53</v>
      </c>
      <c r="B58" s="128" t="s">
        <v>206</v>
      </c>
      <c r="C58" s="129">
        <f>'25'!C58-'30b'!C58-'30.c'!C58</f>
        <v>1000</v>
      </c>
      <c r="D58" s="129">
        <f>'25'!D58-'30b'!D58-'30.c'!D58</f>
        <v>0</v>
      </c>
      <c r="E58" s="129">
        <f>'25'!E58-'30b'!E58-'30.c'!E58</f>
        <v>0</v>
      </c>
      <c r="F58" s="129">
        <f>'25'!F58-'30b'!F58-'30.c'!F58</f>
        <v>1000</v>
      </c>
      <c r="G58" s="129">
        <f>'25'!G58-'30b'!G58-'30.c'!G58</f>
        <v>0</v>
      </c>
      <c r="H58" s="129">
        <f>'25'!H58-'30b'!H58-'30.c'!H58</f>
        <v>0</v>
      </c>
    </row>
    <row r="59" spans="1:8" x14ac:dyDescent="0.2">
      <c r="A59" s="4">
        <v>54</v>
      </c>
      <c r="B59" s="128" t="s">
        <v>65</v>
      </c>
      <c r="C59" s="129">
        <f>'25'!C59-'30b'!C59-'30.c'!C59</f>
        <v>0</v>
      </c>
      <c r="D59" s="129">
        <f>'25'!D59-'30b'!D59-'30.c'!D59</f>
        <v>0</v>
      </c>
      <c r="E59" s="129">
        <f>'25'!E59-'30b'!E59-'30.c'!E59</f>
        <v>0</v>
      </c>
      <c r="F59" s="129">
        <f>'25'!F59-'30b'!F59-'30.c'!F59</f>
        <v>0</v>
      </c>
      <c r="G59" s="129">
        <f>'25'!G59-'30b'!G59-'30.c'!G59</f>
        <v>0</v>
      </c>
      <c r="H59" s="129">
        <f>'25'!H59-'30b'!H59-'30.c'!H59</f>
        <v>0</v>
      </c>
    </row>
    <row r="60" spans="1:8" x14ac:dyDescent="0.2">
      <c r="A60" s="4">
        <v>55</v>
      </c>
      <c r="B60" s="128" t="s">
        <v>207</v>
      </c>
      <c r="C60" s="129">
        <f>'25'!C60-'30b'!C60-'30.c'!C60</f>
        <v>10000</v>
      </c>
      <c r="D60" s="129">
        <f>'25'!D60-'30b'!D60-'30.c'!D60</f>
        <v>0</v>
      </c>
      <c r="E60" s="129">
        <f>'25'!E60-'30b'!E60-'30.c'!E60</f>
        <v>0</v>
      </c>
      <c r="F60" s="129">
        <f>'25'!F60-'30b'!F60-'30.c'!F60</f>
        <v>10000</v>
      </c>
      <c r="G60" s="129">
        <f>'25'!G60-'30b'!G60-'30.c'!G60</f>
        <v>0</v>
      </c>
      <c r="H60" s="129">
        <f>'25'!H60-'30b'!H60-'30.c'!H60</f>
        <v>0</v>
      </c>
    </row>
    <row r="61" spans="1:8" x14ac:dyDescent="0.2">
      <c r="A61" s="4">
        <v>56</v>
      </c>
      <c r="B61" s="133" t="s">
        <v>66</v>
      </c>
      <c r="C61" s="129">
        <f>'25'!C61-'30b'!C61-'30.c'!C61</f>
        <v>17821862</v>
      </c>
      <c r="D61" s="129">
        <f>'25'!D61-'30b'!D61-'30.c'!D61</f>
        <v>165100</v>
      </c>
      <c r="E61" s="129">
        <f>'25'!E61-'30b'!E61-'30.c'!E61</f>
        <v>2120900</v>
      </c>
      <c r="F61" s="129">
        <f>'25'!F61-'30b'!F61-'30.c'!F61</f>
        <v>1655650</v>
      </c>
      <c r="G61" s="129">
        <f>'25'!G61-'30b'!G61-'30.c'!G61</f>
        <v>1360000</v>
      </c>
      <c r="H61" s="129">
        <f>'25'!H61-'30b'!H61-'30.c'!H61</f>
        <v>12520212</v>
      </c>
    </row>
    <row r="62" spans="1:8" x14ac:dyDescent="0.2">
      <c r="A62" s="4">
        <v>57</v>
      </c>
      <c r="B62" s="128" t="s">
        <v>208</v>
      </c>
      <c r="C62" s="129">
        <f>'25'!C62-'30b'!C62-'30.c'!C62</f>
        <v>0</v>
      </c>
      <c r="D62" s="129">
        <f>'25'!D62-'30b'!D62-'30.c'!D62</f>
        <v>0</v>
      </c>
      <c r="E62" s="129">
        <f>'25'!E62-'30b'!E62-'30.c'!E62</f>
        <v>0</v>
      </c>
      <c r="F62" s="129">
        <f>'25'!F62-'30b'!F62-'30.c'!F62</f>
        <v>0</v>
      </c>
      <c r="G62" s="129">
        <f>'25'!G62-'30b'!G62-'30.c'!G62</f>
        <v>0</v>
      </c>
      <c r="H62" s="129">
        <f>'25'!H62-'30b'!H62-'30.c'!H62</f>
        <v>0</v>
      </c>
    </row>
    <row r="63" spans="1:8" x14ac:dyDescent="0.2">
      <c r="A63" s="4">
        <v>58</v>
      </c>
      <c r="B63" s="128" t="s">
        <v>209</v>
      </c>
      <c r="C63" s="129">
        <f>'25'!C63-'30b'!C63-'30.c'!C63</f>
        <v>0</v>
      </c>
      <c r="D63" s="129">
        <f>'25'!D63-'30b'!D63-'30.c'!D63</f>
        <v>0</v>
      </c>
      <c r="E63" s="129">
        <f>'25'!E63-'30b'!E63-'30.c'!E63</f>
        <v>0</v>
      </c>
      <c r="F63" s="129">
        <f>'25'!F63-'30b'!F63-'30.c'!F63</f>
        <v>0</v>
      </c>
      <c r="G63" s="129">
        <f>'25'!G63-'30b'!G63-'30.c'!G63</f>
        <v>0</v>
      </c>
      <c r="H63" s="129">
        <f>'25'!H63-'30b'!H63-'30.c'!H63</f>
        <v>0</v>
      </c>
    </row>
    <row r="64" spans="1:8" x14ac:dyDescent="0.2">
      <c r="A64" s="4">
        <v>59</v>
      </c>
      <c r="B64" s="133" t="s">
        <v>67</v>
      </c>
      <c r="C64" s="129">
        <f>'25'!C64-'30b'!C64-'30.c'!C64</f>
        <v>0</v>
      </c>
      <c r="D64" s="129">
        <f>'25'!D64-'30b'!D64-'30.c'!D64</f>
        <v>0</v>
      </c>
      <c r="E64" s="129">
        <f>'25'!E64-'30b'!E64-'30.c'!E64</f>
        <v>0</v>
      </c>
      <c r="F64" s="129">
        <f>'25'!F64-'30b'!F64-'30.c'!F64</f>
        <v>0</v>
      </c>
      <c r="G64" s="129">
        <f>'25'!G64-'30b'!G64-'30.c'!G64</f>
        <v>0</v>
      </c>
      <c r="H64" s="129">
        <f>'25'!H64-'30b'!H64-'30.c'!H64</f>
        <v>0</v>
      </c>
    </row>
    <row r="65" spans="1:8" x14ac:dyDescent="0.2">
      <c r="A65" s="4">
        <v>60</v>
      </c>
      <c r="B65" s="940" t="s">
        <v>101</v>
      </c>
      <c r="C65" s="129">
        <f>'25'!C65-'30b'!C65-'30.c'!C65</f>
        <v>0</v>
      </c>
      <c r="D65" s="129">
        <f>'25'!D65-'30b'!D65-'30.c'!D65</f>
        <v>0</v>
      </c>
      <c r="E65" s="129">
        <f>'25'!E65-'30b'!E65-'30.c'!E65</f>
        <v>0</v>
      </c>
      <c r="F65" s="129">
        <f>'25'!F65-'30b'!F65-'30.c'!F65</f>
        <v>0</v>
      </c>
      <c r="G65" s="129">
        <f>'25'!G65-'30b'!G65-'30.c'!G65</f>
        <v>0</v>
      </c>
      <c r="H65" s="129">
        <f>'25'!H65-'30b'!H65-'30.c'!H65</f>
        <v>0</v>
      </c>
    </row>
    <row r="66" spans="1:8" x14ac:dyDescent="0.2">
      <c r="A66" s="4">
        <v>61</v>
      </c>
      <c r="B66" s="941" t="s">
        <v>100</v>
      </c>
      <c r="C66" s="129">
        <f>'25'!C66-'30b'!C66-'30.c'!C66</f>
        <v>0</v>
      </c>
      <c r="D66" s="129">
        <f>'25'!D66-'30b'!D66-'30.c'!D66</f>
        <v>0</v>
      </c>
      <c r="E66" s="129">
        <f>'25'!E66-'30b'!E66-'30.c'!E66</f>
        <v>0</v>
      </c>
      <c r="F66" s="129">
        <f>'25'!F66-'30b'!F66-'30.c'!F66</f>
        <v>0</v>
      </c>
      <c r="G66" s="129">
        <f>'25'!G66-'30b'!G66-'30.c'!G66</f>
        <v>0</v>
      </c>
      <c r="H66" s="129">
        <f>'25'!H66-'30b'!H66-'30.c'!H66</f>
        <v>0</v>
      </c>
    </row>
    <row r="67" spans="1:8" ht="25.5" x14ac:dyDescent="0.2">
      <c r="A67" s="4">
        <v>62</v>
      </c>
      <c r="B67" s="128" t="s">
        <v>68</v>
      </c>
      <c r="C67" s="129">
        <f>'25'!C67-'30b'!C67-'30.c'!C67</f>
        <v>0</v>
      </c>
      <c r="D67" s="129">
        <f>'25'!D67-'30b'!D67-'30.c'!D67</f>
        <v>0</v>
      </c>
      <c r="E67" s="129">
        <f>'25'!E67-'30b'!E67-'30.c'!E67</f>
        <v>0</v>
      </c>
      <c r="F67" s="129">
        <f>'25'!F67-'30b'!F67-'30.c'!F67</f>
        <v>0</v>
      </c>
      <c r="G67" s="129">
        <f>'25'!G67-'30b'!G67-'30.c'!G67</f>
        <v>0</v>
      </c>
      <c r="H67" s="129">
        <f>'25'!H67-'30b'!H67-'30.c'!H67</f>
        <v>0</v>
      </c>
    </row>
    <row r="68" spans="1:8" x14ac:dyDescent="0.2">
      <c r="A68" s="4">
        <v>63</v>
      </c>
      <c r="B68" s="128" t="s">
        <v>69</v>
      </c>
      <c r="C68" s="129">
        <f>'25'!C68-'30b'!C68-'30.c'!C68</f>
        <v>-120000</v>
      </c>
      <c r="D68" s="129">
        <f>'25'!D68-'30b'!D68-'30.c'!D68</f>
        <v>-120000</v>
      </c>
      <c r="E68" s="129">
        <f>'25'!E68-'30b'!E68-'30.c'!E68</f>
        <v>0</v>
      </c>
      <c r="F68" s="129">
        <f>'25'!F68-'30b'!F68-'30.c'!F68</f>
        <v>0</v>
      </c>
      <c r="G68" s="129">
        <f>'25'!G68-'30b'!G68-'30.c'!G68</f>
        <v>0</v>
      </c>
      <c r="H68" s="129">
        <f>'25'!H68-'30b'!H68-'30.c'!H68</f>
        <v>0</v>
      </c>
    </row>
    <row r="69" spans="1:8" x14ac:dyDescent="0.2">
      <c r="A69" s="4">
        <v>64</v>
      </c>
      <c r="B69" s="128" t="s">
        <v>70</v>
      </c>
      <c r="C69" s="129">
        <f>'25'!C69-'30b'!C69-'30.c'!C69</f>
        <v>120000</v>
      </c>
      <c r="D69" s="129">
        <f>'25'!D69-'30b'!D69-'30.c'!D69</f>
        <v>120000</v>
      </c>
      <c r="E69" s="129">
        <f>'25'!E69-'30b'!E69-'30.c'!E69</f>
        <v>0</v>
      </c>
      <c r="F69" s="129">
        <f>'25'!F69-'30b'!F69-'30.c'!F69</f>
        <v>0</v>
      </c>
      <c r="G69" s="129">
        <f>'25'!G69-'30b'!G69-'30.c'!G69</f>
        <v>0</v>
      </c>
      <c r="H69" s="129">
        <f>'25'!H69-'30b'!H69-'30.c'!H69</f>
        <v>0</v>
      </c>
    </row>
    <row r="70" spans="1:8" x14ac:dyDescent="0.2">
      <c r="A70" s="4">
        <v>65</v>
      </c>
      <c r="B70" s="133" t="s">
        <v>71</v>
      </c>
      <c r="C70" s="129">
        <f>'25'!C70-'30b'!C70-'30.c'!C70</f>
        <v>0</v>
      </c>
      <c r="D70" s="129">
        <f>'25'!D70-'30b'!D70-'30.c'!D70</f>
        <v>0</v>
      </c>
      <c r="E70" s="129">
        <f>'25'!E70-'30b'!E70-'30.c'!E70</f>
        <v>0</v>
      </c>
      <c r="F70" s="129">
        <f>'25'!F70-'30b'!F70-'30.c'!F70</f>
        <v>0</v>
      </c>
      <c r="G70" s="129">
        <f>'25'!G70-'30b'!G70-'30.c'!G70</f>
        <v>0</v>
      </c>
      <c r="H70" s="129">
        <f>'25'!H70-'30b'!H70-'30.c'!H70</f>
        <v>0</v>
      </c>
    </row>
    <row r="71" spans="1:8" x14ac:dyDescent="0.2">
      <c r="A71" s="4">
        <v>66</v>
      </c>
      <c r="B71" s="140" t="s">
        <v>72</v>
      </c>
      <c r="C71" s="129">
        <f>'25'!C71-'30b'!C71-'30.c'!C71</f>
        <v>1473187525</v>
      </c>
      <c r="D71" s="129">
        <f>'25'!D71-'30b'!D71-'30.c'!D71</f>
        <v>1416547795</v>
      </c>
      <c r="E71" s="129">
        <f>'25'!E71-'30b'!E71-'30.c'!E71</f>
        <v>2120900</v>
      </c>
      <c r="F71" s="129">
        <f>'25'!F71-'30b'!F71-'30.c'!F71</f>
        <v>40638618</v>
      </c>
      <c r="G71" s="129">
        <f>'25'!G71-'30b'!G71-'30.c'!G71</f>
        <v>1360000</v>
      </c>
      <c r="H71" s="129">
        <f>'25'!H71-'30b'!H71-'30.c'!H71</f>
        <v>12520212</v>
      </c>
    </row>
    <row r="72" spans="1:8" ht="25.5" x14ac:dyDescent="0.2">
      <c r="A72" s="4">
        <v>67</v>
      </c>
      <c r="B72" s="130" t="s">
        <v>210</v>
      </c>
      <c r="C72" s="129">
        <f>'25'!C72-'30b'!C72-'30.c'!C72</f>
        <v>0</v>
      </c>
      <c r="D72" s="129">
        <f>'25'!D72-'30b'!D72-'30.c'!D72</f>
        <v>0</v>
      </c>
      <c r="E72" s="129">
        <f>'25'!E72-'30b'!E72-'30.c'!E72</f>
        <v>0</v>
      </c>
      <c r="F72" s="129">
        <f>'25'!F72-'30b'!F72-'30.c'!F72</f>
        <v>0</v>
      </c>
      <c r="G72" s="129">
        <f>'25'!G72-'30b'!G72-'30.c'!G72</f>
        <v>0</v>
      </c>
      <c r="H72" s="129">
        <f>'25'!H72-'30b'!H72-'30.c'!H72</f>
        <v>0</v>
      </c>
    </row>
    <row r="73" spans="1:8" ht="25.5" x14ac:dyDescent="0.2">
      <c r="A73" s="4">
        <v>68</v>
      </c>
      <c r="B73" s="128" t="s">
        <v>211</v>
      </c>
      <c r="C73" s="129">
        <f>'25'!C73-'30b'!C73-'30.c'!C73</f>
        <v>1100474741</v>
      </c>
      <c r="D73" s="129">
        <f>'25'!D73-'30b'!D73-'30.c'!D73</f>
        <v>1045989369</v>
      </c>
      <c r="E73" s="129">
        <f>'25'!E73-'30b'!E73-'30.c'!E73</f>
        <v>13846714</v>
      </c>
      <c r="F73" s="129">
        <f>'25'!F73-'30b'!F73-'30.c'!F73</f>
        <v>22277262</v>
      </c>
      <c r="G73" s="129">
        <f>'25'!G73-'30b'!G73-'30.c'!G73</f>
        <v>11553464</v>
      </c>
      <c r="H73" s="129">
        <f>'25'!H73-'30b'!H73-'30.c'!H73</f>
        <v>6807932</v>
      </c>
    </row>
    <row r="74" spans="1:8" x14ac:dyDescent="0.2">
      <c r="A74" s="4">
        <v>69</v>
      </c>
      <c r="B74" s="128" t="s">
        <v>73</v>
      </c>
      <c r="C74" s="129">
        <f>'25'!C74-'30b'!C74-'30.c'!C74</f>
        <v>0</v>
      </c>
      <c r="D74" s="129">
        <f>'25'!D74-'30b'!D74-'30.c'!D74</f>
        <v>0</v>
      </c>
      <c r="E74" s="129">
        <f>'25'!E74-'30b'!E74-'30.c'!E74</f>
        <v>0</v>
      </c>
      <c r="F74" s="129">
        <f>'25'!F74-'30b'!F74-'30.c'!F74</f>
        <v>0</v>
      </c>
      <c r="G74" s="129">
        <f>'25'!G74-'30b'!G74-'30.c'!G74</f>
        <v>0</v>
      </c>
      <c r="H74" s="129">
        <f>'25'!H74-'30b'!H74-'30.c'!H74</f>
        <v>0</v>
      </c>
    </row>
    <row r="75" spans="1:8" x14ac:dyDescent="0.2">
      <c r="A75" s="4">
        <v>70</v>
      </c>
      <c r="B75" s="128" t="s">
        <v>212</v>
      </c>
      <c r="C75" s="129">
        <f>'25'!C75-'30b'!C75-'30.c'!C75</f>
        <v>530144814</v>
      </c>
      <c r="D75" s="129">
        <f>'25'!D75-'30b'!D75-'30.c'!D75</f>
        <v>0</v>
      </c>
      <c r="E75" s="129">
        <f>'25'!E75-'30b'!E75-'30.c'!E75</f>
        <v>199006515</v>
      </c>
      <c r="F75" s="129">
        <f>'25'!F75-'30b'!F75-'30.c'!F75</f>
        <v>123876026</v>
      </c>
      <c r="G75" s="129">
        <f>'25'!G75-'30b'!G75-'30.c'!G75</f>
        <v>65254016</v>
      </c>
      <c r="H75" s="129">
        <f>'25'!H75-'30b'!H75-'30.c'!H75</f>
        <v>142008257</v>
      </c>
    </row>
    <row r="76" spans="1:8" x14ac:dyDescent="0.2">
      <c r="A76" s="4">
        <v>71</v>
      </c>
      <c r="B76" s="128" t="s">
        <v>74</v>
      </c>
      <c r="C76" s="129">
        <f>'25'!C76-'30b'!C76-'30.c'!C76</f>
        <v>1630619555</v>
      </c>
      <c r="D76" s="129">
        <f>'25'!D76-'30b'!D76-'30.c'!D76</f>
        <v>1045989369</v>
      </c>
      <c r="E76" s="129">
        <f>'25'!E76-'30b'!E76-'30.c'!E76</f>
        <v>212853229</v>
      </c>
      <c r="F76" s="129">
        <f>'25'!F76-'30b'!F76-'30.c'!F76</f>
        <v>146153288</v>
      </c>
      <c r="G76" s="129">
        <f>'25'!G76-'30b'!G76-'30.c'!G76</f>
        <v>76807480</v>
      </c>
      <c r="H76" s="129">
        <f>'25'!H76-'30b'!H76-'30.c'!H76</f>
        <v>148816189</v>
      </c>
    </row>
    <row r="77" spans="1:8" ht="13.5" thickBot="1" x14ac:dyDescent="0.25">
      <c r="A77" s="4">
        <v>72</v>
      </c>
      <c r="B77" s="794" t="s">
        <v>75</v>
      </c>
      <c r="C77" s="129">
        <f>'25'!C77-'30b'!C77-'30.c'!C77</f>
        <v>1630619555</v>
      </c>
      <c r="D77" s="129">
        <f>'25'!D77-'30b'!D77-'30.c'!D77</f>
        <v>1045989369</v>
      </c>
      <c r="E77" s="129">
        <f>'25'!E77-'30b'!E77-'30.c'!E77</f>
        <v>212853229</v>
      </c>
      <c r="F77" s="129">
        <f>'25'!F77-'30b'!F77-'30.c'!F77</f>
        <v>146153288</v>
      </c>
      <c r="G77" s="129">
        <f>'25'!G77-'30b'!G77-'30.c'!G77</f>
        <v>76807480</v>
      </c>
      <c r="H77" s="129">
        <f>'25'!H77-'30b'!H77-'30.c'!H77</f>
        <v>148816189</v>
      </c>
    </row>
    <row r="78" spans="1:8" ht="13.5" thickBot="1" x14ac:dyDescent="0.25">
      <c r="A78" s="4">
        <v>73</v>
      </c>
      <c r="B78" s="150" t="s">
        <v>38</v>
      </c>
      <c r="C78" s="151">
        <f>'25'!C78-'30b'!C78-'30.c'!C78</f>
        <v>3103807080</v>
      </c>
      <c r="D78" s="151">
        <f>'25'!D78-'30b'!D78-'30.c'!D78</f>
        <v>2462537164</v>
      </c>
      <c r="E78" s="151">
        <f>'25'!E78-'30b'!E78-'30.c'!E78</f>
        <v>214974129</v>
      </c>
      <c r="F78" s="151">
        <f>'25'!F78-'30b'!F78-'30.c'!F78</f>
        <v>186791906</v>
      </c>
      <c r="G78" s="151">
        <f>'25'!G78-'30b'!G78-'30.c'!G78</f>
        <v>78167480</v>
      </c>
      <c r="H78" s="151">
        <f>'25'!H78-'30b'!H78-'30.c'!H78</f>
        <v>161336401</v>
      </c>
    </row>
    <row r="79" spans="1:8" ht="13.5" thickTop="1" x14ac:dyDescent="0.2">
      <c r="A79" s="4">
        <v>74</v>
      </c>
      <c r="B79" s="152" t="s">
        <v>3</v>
      </c>
      <c r="C79" s="153">
        <f>'26'!C6-'30b'!C79-'30.c'!C79</f>
        <v>405925850</v>
      </c>
      <c r="D79" s="153">
        <f>'26'!D6-'30b'!D79-'30.c'!D79</f>
        <v>41882056</v>
      </c>
      <c r="E79" s="153">
        <f>'26'!E6-'30b'!E79-'30.c'!E79</f>
        <v>143319128</v>
      </c>
      <c r="F79" s="153">
        <f>'26'!F6-'30b'!F79-'30.c'!F79</f>
        <v>97236440</v>
      </c>
      <c r="G79" s="153">
        <f>'26'!G6-'30b'!G79-'30.c'!G79</f>
        <v>25935452</v>
      </c>
      <c r="H79" s="153">
        <f>'26'!H6-'30b'!H79-'30.c'!H79</f>
        <v>97552774</v>
      </c>
    </row>
    <row r="80" spans="1:8" ht="25.5" x14ac:dyDescent="0.2">
      <c r="A80" s="4">
        <v>75</v>
      </c>
      <c r="B80" s="147" t="s">
        <v>4</v>
      </c>
      <c r="C80" s="153">
        <f>'26'!C7-'30b'!C80-'30.c'!C80</f>
        <v>78274771</v>
      </c>
      <c r="D80" s="153">
        <f>'26'!D7-'30b'!D80-'30.c'!D80</f>
        <v>8961021</v>
      </c>
      <c r="E80" s="153">
        <f>'26'!E7-'30b'!E80-'30.c'!E80</f>
        <v>28778691</v>
      </c>
      <c r="F80" s="153">
        <f>'26'!F7-'30b'!F80-'30.c'!F80</f>
        <v>14501384</v>
      </c>
      <c r="G80" s="153">
        <f>'26'!G7-'30b'!G80-'30.c'!G80</f>
        <v>5120864</v>
      </c>
      <c r="H80" s="153">
        <f>'26'!H7-'30b'!H80-'30.c'!H80</f>
        <v>20912811</v>
      </c>
    </row>
    <row r="81" spans="1:8" x14ac:dyDescent="0.2">
      <c r="A81" s="4">
        <v>76</v>
      </c>
      <c r="B81" s="147" t="s">
        <v>5</v>
      </c>
      <c r="C81" s="153">
        <f>'26'!C8-'30b'!C81-'30.c'!C81</f>
        <v>456547178</v>
      </c>
      <c r="D81" s="153">
        <f>'26'!D8-'30b'!D81-'30.c'!D81</f>
        <v>271673927</v>
      </c>
      <c r="E81" s="153">
        <f>'26'!E8-'30b'!E81-'30.c'!E81</f>
        <v>37542310</v>
      </c>
      <c r="F81" s="153">
        <f>'26'!F8-'30b'!F81-'30.c'!F81</f>
        <v>68876482</v>
      </c>
      <c r="G81" s="153">
        <f>'26'!G8-'30b'!G81-'30.c'!G81</f>
        <v>36587740</v>
      </c>
      <c r="H81" s="153">
        <f>'26'!H8-'30b'!H81-'30.c'!H81</f>
        <v>41866719</v>
      </c>
    </row>
    <row r="82" spans="1:8" x14ac:dyDescent="0.2">
      <c r="A82" s="4">
        <v>77</v>
      </c>
      <c r="B82" s="22" t="s">
        <v>6</v>
      </c>
      <c r="C82" s="153">
        <f>'26'!C9-'30b'!C82-'30.c'!C82</f>
        <v>0</v>
      </c>
      <c r="D82" s="153">
        <f>'26'!D9-'30b'!D82-'30.c'!D82</f>
        <v>0</v>
      </c>
      <c r="E82" s="153">
        <f>'26'!E9-'30b'!E82-'30.c'!E82</f>
        <v>0</v>
      </c>
      <c r="F82" s="153">
        <f>'26'!F9-'30b'!F82-'30.c'!F82</f>
        <v>0</v>
      </c>
      <c r="G82" s="153">
        <f>'26'!G9-'30b'!G82-'30.c'!G82</f>
        <v>0</v>
      </c>
      <c r="H82" s="153">
        <f>'26'!H9-'30b'!H82-'30.c'!H82</f>
        <v>0</v>
      </c>
    </row>
    <row r="83" spans="1:8" ht="25.5" x14ac:dyDescent="0.2">
      <c r="A83" s="4">
        <v>78</v>
      </c>
      <c r="B83" s="22" t="s">
        <v>7</v>
      </c>
      <c r="C83" s="153">
        <f>'26'!C10-'30b'!C83-'30.c'!C83</f>
        <v>0</v>
      </c>
      <c r="D83" s="153">
        <f>'26'!D10-'30b'!D83-'30.c'!D83</f>
        <v>0</v>
      </c>
      <c r="E83" s="153">
        <f>'26'!E10-'30b'!E83-'30.c'!E83</f>
        <v>0</v>
      </c>
      <c r="F83" s="153">
        <f>'26'!F10-'30b'!F83-'30.c'!F83</f>
        <v>0</v>
      </c>
      <c r="G83" s="153">
        <f>'26'!G10-'30b'!G83-'30.c'!G83</f>
        <v>0</v>
      </c>
      <c r="H83" s="153">
        <f>'26'!H10-'30b'!H83-'30.c'!H83</f>
        <v>0</v>
      </c>
    </row>
    <row r="84" spans="1:8" x14ac:dyDescent="0.2">
      <c r="A84" s="4">
        <v>79</v>
      </c>
      <c r="B84" s="22" t="s">
        <v>8</v>
      </c>
      <c r="C84" s="153">
        <f>'26'!C11-'30b'!C84-'30.c'!C84</f>
        <v>800000</v>
      </c>
      <c r="D84" s="153">
        <f>'26'!D11-'30b'!D84-'30.c'!D84</f>
        <v>800000</v>
      </c>
      <c r="E84" s="153">
        <f>'26'!E11-'30b'!E84-'30.c'!E84</f>
        <v>0</v>
      </c>
      <c r="F84" s="153">
        <f>'26'!F11-'30b'!F84-'30.c'!F84</f>
        <v>0</v>
      </c>
      <c r="G84" s="153">
        <f>'26'!G11-'30b'!G84-'30.c'!G84</f>
        <v>0</v>
      </c>
      <c r="H84" s="153">
        <f>'26'!H11-'30b'!H84-'30.c'!H84</f>
        <v>0</v>
      </c>
    </row>
    <row r="85" spans="1:8" x14ac:dyDescent="0.2">
      <c r="A85" s="4">
        <v>80</v>
      </c>
      <c r="B85" s="22" t="s">
        <v>9</v>
      </c>
      <c r="C85" s="153">
        <f>'26'!C12-'30b'!C85-'30.c'!C85</f>
        <v>800000</v>
      </c>
      <c r="D85" s="153">
        <f>'26'!D12-'30b'!D85-'30.c'!D85</f>
        <v>800000</v>
      </c>
      <c r="E85" s="153">
        <f>'26'!E12-'30b'!E85-'30.c'!E85</f>
        <v>0</v>
      </c>
      <c r="F85" s="153">
        <f>'26'!F12-'30b'!F85-'30.c'!F85</f>
        <v>0</v>
      </c>
      <c r="G85" s="153">
        <f>'26'!G12-'30b'!G85-'30.c'!G85</f>
        <v>0</v>
      </c>
      <c r="H85" s="153">
        <f>'26'!H12-'30b'!H85-'30.c'!H85</f>
        <v>0</v>
      </c>
    </row>
    <row r="86" spans="1:8" x14ac:dyDescent="0.2">
      <c r="A86" s="4">
        <v>81</v>
      </c>
      <c r="B86" s="22" t="s">
        <v>10</v>
      </c>
      <c r="C86" s="153">
        <f>'26'!C13-'30b'!C86-'30.c'!C86</f>
        <v>11000000</v>
      </c>
      <c r="D86" s="153">
        <f>'26'!D13-'30b'!D86-'30.c'!D86</f>
        <v>11000000</v>
      </c>
      <c r="E86" s="153">
        <f>'26'!E13-'30b'!E86-'30.c'!E86</f>
        <v>0</v>
      </c>
      <c r="F86" s="153">
        <f>'26'!F13-'30b'!F86-'30.c'!F86</f>
        <v>0</v>
      </c>
      <c r="G86" s="153">
        <f>'26'!G13-'30b'!G86-'30.c'!G86</f>
        <v>0</v>
      </c>
      <c r="H86" s="153">
        <f>'26'!H13-'30b'!H86-'30.c'!H86</f>
        <v>0</v>
      </c>
    </row>
    <row r="87" spans="1:8" x14ac:dyDescent="0.2">
      <c r="A87" s="4">
        <v>82</v>
      </c>
      <c r="B87" s="22" t="s">
        <v>11</v>
      </c>
      <c r="C87" s="153">
        <f>'26'!C14-'30b'!C87-'30.c'!C87</f>
        <v>1000000</v>
      </c>
      <c r="D87" s="153">
        <f>'26'!D14-'30b'!D87-'30.c'!D87</f>
        <v>1000000</v>
      </c>
      <c r="E87" s="153">
        <f>'26'!E14-'30b'!E87-'30.c'!E87</f>
        <v>0</v>
      </c>
      <c r="F87" s="153">
        <f>'26'!F14-'30b'!F87-'30.c'!F87</f>
        <v>0</v>
      </c>
      <c r="G87" s="153">
        <f>'26'!G14-'30b'!G87-'30.c'!G87</f>
        <v>0</v>
      </c>
      <c r="H87" s="153">
        <f>'26'!H14-'30b'!H87-'30.c'!H87</f>
        <v>0</v>
      </c>
    </row>
    <row r="88" spans="1:8" x14ac:dyDescent="0.2">
      <c r="A88" s="4">
        <v>83</v>
      </c>
      <c r="B88" s="22" t="s">
        <v>12</v>
      </c>
      <c r="C88" s="153">
        <f>'26'!C15-'30b'!C88-'30.c'!C88</f>
        <v>10000000</v>
      </c>
      <c r="D88" s="153">
        <f>'26'!D15-'30b'!D88-'30.c'!D88</f>
        <v>10000000</v>
      </c>
      <c r="E88" s="153">
        <f>'26'!E15-'30b'!E88-'30.c'!E88</f>
        <v>0</v>
      </c>
      <c r="F88" s="153">
        <f>'26'!F15-'30b'!F88-'30.c'!F88</f>
        <v>0</v>
      </c>
      <c r="G88" s="153">
        <f>'26'!G15-'30b'!G88-'30.c'!G88</f>
        <v>0</v>
      </c>
      <c r="H88" s="153">
        <f>'26'!H15-'30b'!H88-'30.c'!H88</f>
        <v>0</v>
      </c>
    </row>
    <row r="89" spans="1:8" x14ac:dyDescent="0.2">
      <c r="A89" s="4">
        <v>84</v>
      </c>
      <c r="B89" s="28" t="s">
        <v>13</v>
      </c>
      <c r="C89" s="153">
        <f>'26'!C16-'30b'!C89-'30.c'!C89</f>
        <v>11800000</v>
      </c>
      <c r="D89" s="153">
        <f>'26'!D16-'30b'!D89-'30.c'!D89</f>
        <v>11800000</v>
      </c>
      <c r="E89" s="153">
        <f>'26'!E16-'30b'!E89-'30.c'!E89</f>
        <v>0</v>
      </c>
      <c r="F89" s="153">
        <f>'26'!F16-'30b'!F89-'30.c'!F89</f>
        <v>0</v>
      </c>
      <c r="G89" s="153">
        <f>'26'!G16-'30b'!G89-'30.c'!G89</f>
        <v>0</v>
      </c>
      <c r="H89" s="153">
        <f>'26'!H16-'30b'!H89-'30.c'!H89</f>
        <v>0</v>
      </c>
    </row>
    <row r="90" spans="1:8" x14ac:dyDescent="0.2">
      <c r="A90" s="4">
        <v>85</v>
      </c>
      <c r="B90" s="22" t="s">
        <v>14</v>
      </c>
      <c r="C90" s="153">
        <f>'26'!C17-'30b'!C90-'30.c'!C90</f>
        <v>0</v>
      </c>
      <c r="D90" s="153">
        <f>'26'!D17-'30b'!D90-'30.c'!D90</f>
        <v>0</v>
      </c>
      <c r="E90" s="153">
        <f>'26'!E17-'30b'!E90-'30.c'!E90</f>
        <v>0</v>
      </c>
      <c r="F90" s="153">
        <f>'26'!F17-'30b'!F90-'30.c'!F90</f>
        <v>0</v>
      </c>
      <c r="G90" s="153">
        <f>'26'!G17-'30b'!G90-'30.c'!G90</f>
        <v>0</v>
      </c>
      <c r="H90" s="153">
        <f>'26'!H17-'30b'!H90-'30.c'!H90</f>
        <v>0</v>
      </c>
    </row>
    <row r="91" spans="1:8" ht="25.5" x14ac:dyDescent="0.2">
      <c r="A91" s="4">
        <v>86</v>
      </c>
      <c r="B91" s="22" t="s">
        <v>15</v>
      </c>
      <c r="C91" s="153">
        <f>'26'!C18-'30b'!C91-'30.c'!C91</f>
        <v>189775876</v>
      </c>
      <c r="D91" s="153">
        <f>'26'!D18-'30b'!D91-'30.c'!D91</f>
        <v>189775876</v>
      </c>
      <c r="E91" s="153">
        <f>'26'!E18-'30b'!E91-'30.c'!E91</f>
        <v>0</v>
      </c>
      <c r="F91" s="153">
        <f>'26'!F18-'30b'!F91-'30.c'!F91</f>
        <v>0</v>
      </c>
      <c r="G91" s="153">
        <f>'26'!G18-'30b'!G91-'30.c'!G91</f>
        <v>0</v>
      </c>
      <c r="H91" s="153">
        <f>'26'!H18-'30b'!H91-'30.c'!H91</f>
        <v>0</v>
      </c>
    </row>
    <row r="92" spans="1:8" x14ac:dyDescent="0.2">
      <c r="A92" s="4">
        <v>87</v>
      </c>
      <c r="B92" s="22" t="s">
        <v>215</v>
      </c>
      <c r="C92" s="153">
        <f>'26'!C19-'30b'!C92-'30.c'!C92</f>
        <v>4500000</v>
      </c>
      <c r="D92" s="153">
        <f>'26'!D19-'30b'!D92-'30.c'!D92</f>
        <v>4500000</v>
      </c>
      <c r="E92" s="153">
        <f>'26'!E19-'30b'!E92-'30.c'!E92</f>
        <v>0</v>
      </c>
      <c r="F92" s="153">
        <f>'26'!F19-'30b'!F92-'30.c'!F92</f>
        <v>0</v>
      </c>
      <c r="G92" s="153">
        <f>'26'!G19-'30b'!G92-'30.c'!G92</f>
        <v>0</v>
      </c>
      <c r="H92" s="153">
        <f>'26'!H19-'30b'!H92-'30.c'!H92</f>
        <v>0</v>
      </c>
    </row>
    <row r="93" spans="1:8" x14ac:dyDescent="0.2">
      <c r="A93" s="4">
        <v>88</v>
      </c>
      <c r="B93" s="22" t="s">
        <v>16</v>
      </c>
      <c r="C93" s="153">
        <f>'26'!C20-'30b'!C93-'30.c'!C93</f>
        <v>0</v>
      </c>
      <c r="D93" s="153">
        <f>'26'!D20-'30b'!D93-'30.c'!D93</f>
        <v>0</v>
      </c>
      <c r="E93" s="153">
        <f>'26'!E20-'30b'!E93-'30.c'!E93</f>
        <v>0</v>
      </c>
      <c r="F93" s="153">
        <f>'26'!F20-'30b'!F93-'30.c'!F93</f>
        <v>0</v>
      </c>
      <c r="G93" s="153">
        <f>'26'!G20-'30b'!G93-'30.c'!G93</f>
        <v>0</v>
      </c>
      <c r="H93" s="153">
        <f>'26'!H20-'30b'!H93-'30.c'!H93</f>
        <v>0</v>
      </c>
    </row>
    <row r="94" spans="1:8" x14ac:dyDescent="0.2">
      <c r="A94" s="4">
        <v>89</v>
      </c>
      <c r="B94" s="22" t="s">
        <v>17</v>
      </c>
      <c r="C94" s="153">
        <f>'26'!C21-'30b'!C94-'30.c'!C94</f>
        <v>0</v>
      </c>
      <c r="D94" s="153">
        <f>'26'!D21-'30b'!D94-'30.c'!D94</f>
        <v>0</v>
      </c>
      <c r="E94" s="153">
        <f>'26'!E21-'30b'!E94-'30.c'!E94</f>
        <v>0</v>
      </c>
      <c r="F94" s="153">
        <f>'26'!F21-'30b'!F94-'30.c'!F94</f>
        <v>0</v>
      </c>
      <c r="G94" s="153">
        <f>'26'!G21-'30b'!G94-'30.c'!G94</f>
        <v>0</v>
      </c>
      <c r="H94" s="153">
        <f>'26'!H21-'30b'!H94-'30.c'!H94</f>
        <v>0</v>
      </c>
    </row>
    <row r="95" spans="1:8" x14ac:dyDescent="0.2">
      <c r="A95" s="4">
        <v>90</v>
      </c>
      <c r="B95" s="22" t="s">
        <v>18</v>
      </c>
      <c r="C95" s="153">
        <f>'26'!C22-'30b'!C95-'30.c'!C95</f>
        <v>185275876</v>
      </c>
      <c r="D95" s="153">
        <f>'26'!D22-'30b'!D95-'30.c'!D95</f>
        <v>185275876</v>
      </c>
      <c r="E95" s="153">
        <f>'26'!E22-'30b'!E95-'30.c'!E95</f>
        <v>0</v>
      </c>
      <c r="F95" s="153">
        <f>'26'!F22-'30b'!F95-'30.c'!F95</f>
        <v>0</v>
      </c>
      <c r="G95" s="153">
        <f>'26'!G22-'30b'!G95-'30.c'!G95</f>
        <v>0</v>
      </c>
      <c r="H95" s="153">
        <f>'26'!H22-'30b'!H95-'30.c'!H95</f>
        <v>0</v>
      </c>
    </row>
    <row r="96" spans="1:8" ht="25.5" x14ac:dyDescent="0.2">
      <c r="A96" s="4">
        <v>91</v>
      </c>
      <c r="B96" s="22" t="s">
        <v>216</v>
      </c>
      <c r="C96" s="153">
        <f>'26'!C23-'30b'!C96-'30.c'!C96</f>
        <v>13819600</v>
      </c>
      <c r="D96" s="153">
        <f>'26'!D23-'30b'!D96-'30.c'!D96</f>
        <v>13819600</v>
      </c>
      <c r="E96" s="153">
        <f>'26'!E23-'30b'!E96-'30.c'!E96</f>
        <v>0</v>
      </c>
      <c r="F96" s="153">
        <f>'26'!F23-'30b'!F96-'30.c'!F96</f>
        <v>0</v>
      </c>
      <c r="G96" s="153">
        <f>'26'!G23-'30b'!G96-'30.c'!G96</f>
        <v>0</v>
      </c>
      <c r="H96" s="153">
        <f>'26'!H23-'30b'!H96-'30.c'!H96</f>
        <v>0</v>
      </c>
    </row>
    <row r="97" spans="1:8" x14ac:dyDescent="0.2">
      <c r="A97" s="4">
        <v>92</v>
      </c>
      <c r="B97" s="22" t="s">
        <v>217</v>
      </c>
      <c r="C97" s="153">
        <f>'26'!C24-'30b'!C97-'30.c'!C97</f>
        <v>0</v>
      </c>
      <c r="D97" s="153">
        <f>'26'!D24-'30b'!D97-'30.c'!D97</f>
        <v>0</v>
      </c>
      <c r="E97" s="153">
        <f>'26'!E24-'30b'!E97-'30.c'!E97</f>
        <v>0</v>
      </c>
      <c r="F97" s="153">
        <f>'26'!F24-'30b'!F97-'30.c'!F97</f>
        <v>0</v>
      </c>
      <c r="G97" s="153">
        <f>'26'!G24-'30b'!G97-'30.c'!G97</f>
        <v>0</v>
      </c>
      <c r="H97" s="153">
        <f>'26'!H24-'30b'!H97-'30.c'!H97</f>
        <v>0</v>
      </c>
    </row>
    <row r="98" spans="1:8" x14ac:dyDescent="0.2">
      <c r="A98" s="4">
        <v>93</v>
      </c>
      <c r="B98" s="22" t="s">
        <v>19</v>
      </c>
      <c r="C98" s="153">
        <f>'26'!C25-'30b'!C98-'30.c'!C98</f>
        <v>120648944</v>
      </c>
      <c r="D98" s="153">
        <f>'26'!D25-'30b'!D98-'30.c'!D98</f>
        <v>120648944</v>
      </c>
      <c r="E98" s="153">
        <f>'26'!E25-'30b'!E98-'30.c'!E98</f>
        <v>0</v>
      </c>
      <c r="F98" s="153">
        <f>'26'!F25-'30b'!F98-'30.c'!F98</f>
        <v>0</v>
      </c>
      <c r="G98" s="153">
        <f>'26'!G25-'30b'!G98-'30.c'!G98</f>
        <v>0</v>
      </c>
      <c r="H98" s="153">
        <f>'26'!H25-'30b'!H98-'30.c'!H98</f>
        <v>0</v>
      </c>
    </row>
    <row r="99" spans="1:8" x14ac:dyDescent="0.2">
      <c r="A99" s="4">
        <v>94</v>
      </c>
      <c r="B99" s="28" t="s">
        <v>20</v>
      </c>
      <c r="C99" s="153">
        <f>'26'!C26-'30b'!C99-'30.c'!C99</f>
        <v>324244420</v>
      </c>
      <c r="D99" s="153">
        <f>'26'!D26-'30b'!D99-'30.c'!D99</f>
        <v>324244420</v>
      </c>
      <c r="E99" s="153">
        <f>'26'!E26-'30b'!E99-'30.c'!E99</f>
        <v>0</v>
      </c>
      <c r="F99" s="153">
        <f>'26'!F26-'30b'!F99-'30.c'!F99</f>
        <v>0</v>
      </c>
      <c r="G99" s="153">
        <f>'26'!G26-'30b'!G99-'30.c'!G99</f>
        <v>0</v>
      </c>
      <c r="H99" s="153">
        <f>'26'!H26-'30b'!H99-'30.c'!H99</f>
        <v>0</v>
      </c>
    </row>
    <row r="100" spans="1:8" x14ac:dyDescent="0.2">
      <c r="A100" s="4">
        <v>95</v>
      </c>
      <c r="B100" s="22" t="s">
        <v>21</v>
      </c>
      <c r="C100" s="153">
        <f>'26'!C27-'30b'!C100-'30.c'!C100</f>
        <v>906200</v>
      </c>
      <c r="D100" s="153">
        <f>'26'!D27-'30b'!D100-'30.c'!D100</f>
        <v>900000</v>
      </c>
      <c r="E100" s="153">
        <f>'26'!E27-'30b'!E100-'30.c'!E100</f>
        <v>0</v>
      </c>
      <c r="F100" s="153">
        <f>'26'!F27-'30b'!F100-'30.c'!F100</f>
        <v>0</v>
      </c>
      <c r="G100" s="153">
        <f>'26'!G27-'30b'!G100-'30.c'!G100</f>
        <v>6200</v>
      </c>
      <c r="H100" s="153">
        <f>'26'!H27-'30b'!H100-'30.c'!H100</f>
        <v>0</v>
      </c>
    </row>
    <row r="101" spans="1:8" x14ac:dyDescent="0.2">
      <c r="A101" s="4">
        <v>96</v>
      </c>
      <c r="B101" s="22" t="s">
        <v>22</v>
      </c>
      <c r="C101" s="153">
        <f>'26'!C28-'30b'!C101-'30.c'!C101</f>
        <v>989159481</v>
      </c>
      <c r="D101" s="153">
        <f>'26'!D28-'30b'!D101-'30.c'!D101</f>
        <v>989159481</v>
      </c>
      <c r="E101" s="153">
        <f>'26'!E28-'30b'!E101-'30.c'!E101</f>
        <v>0</v>
      </c>
      <c r="F101" s="153">
        <f>'26'!F28-'30b'!F101-'30.c'!F101</f>
        <v>0</v>
      </c>
      <c r="G101" s="153">
        <f>'26'!G28-'30b'!G101-'30.c'!G101</f>
        <v>0</v>
      </c>
      <c r="H101" s="153">
        <f>'26'!H28-'30b'!H101-'30.c'!H101</f>
        <v>0</v>
      </c>
    </row>
    <row r="102" spans="1:8" x14ac:dyDescent="0.2">
      <c r="A102" s="4">
        <v>97</v>
      </c>
      <c r="B102" s="22" t="s">
        <v>23</v>
      </c>
      <c r="C102" s="153">
        <f>'26'!C29-'30b'!C102-'30.c'!C102</f>
        <v>1067244</v>
      </c>
      <c r="D102" s="153">
        <f>'26'!D29-'30b'!D102-'30.c'!D102</f>
        <v>47244</v>
      </c>
      <c r="E102" s="153">
        <f>'26'!E29-'30b'!E102-'30.c'!E102</f>
        <v>1000000</v>
      </c>
      <c r="F102" s="153">
        <f>'26'!F29-'30b'!F102-'30.c'!F102</f>
        <v>20000</v>
      </c>
      <c r="G102" s="153">
        <f>'26'!G29-'30b'!G102-'30.c'!G102</f>
        <v>0</v>
      </c>
      <c r="H102" s="153">
        <f>'26'!H29-'30b'!H102-'30.c'!H102</f>
        <v>0</v>
      </c>
    </row>
    <row r="103" spans="1:8" x14ac:dyDescent="0.2">
      <c r="A103" s="4">
        <v>98</v>
      </c>
      <c r="B103" s="22" t="s">
        <v>24</v>
      </c>
      <c r="C103" s="153">
        <f>'26'!C30-'30b'!C103-'30.c'!C103</f>
        <v>34285918</v>
      </c>
      <c r="D103" s="153">
        <f>'26'!D30-'30b'!D103-'30.c'!D103</f>
        <v>18538180</v>
      </c>
      <c r="E103" s="153">
        <f>'26'!E30-'30b'!E103-'30.c'!E103</f>
        <v>3000000</v>
      </c>
      <c r="F103" s="153">
        <f>'26'!F30-'30b'!F103-'30.c'!F103</f>
        <v>3568189</v>
      </c>
      <c r="G103" s="153">
        <f>'26'!G30-'30b'!G103-'30.c'!G103</f>
        <v>8388921</v>
      </c>
      <c r="H103" s="153">
        <f>'26'!H30-'30b'!H103-'30.c'!H103</f>
        <v>790628</v>
      </c>
    </row>
    <row r="104" spans="1:8" ht="25.5" x14ac:dyDescent="0.2">
      <c r="A104" s="4">
        <v>99</v>
      </c>
      <c r="B104" s="22" t="s">
        <v>25</v>
      </c>
      <c r="C104" s="153">
        <f>'26'!C31-'30b'!C104-'30.c'!C104</f>
        <v>66991257</v>
      </c>
      <c r="D104" s="153">
        <f>'26'!D31-'30b'!D104-'30.c'!D104</f>
        <v>62600674</v>
      </c>
      <c r="E104" s="153">
        <f>'26'!E31-'30b'!E104-'30.c'!E104</f>
        <v>1080000</v>
      </c>
      <c r="F104" s="153">
        <f>'26'!F31-'30b'!F104-'30.c'!F104</f>
        <v>968811</v>
      </c>
      <c r="G104" s="153">
        <f>'26'!G31-'30b'!G104-'30.c'!G104</f>
        <v>2128303</v>
      </c>
      <c r="H104" s="153">
        <f>'26'!H31-'30b'!H104-'30.c'!H104</f>
        <v>213469</v>
      </c>
    </row>
    <row r="105" spans="1:8" x14ac:dyDescent="0.2">
      <c r="A105" s="4">
        <v>100</v>
      </c>
      <c r="B105" s="28" t="s">
        <v>26</v>
      </c>
      <c r="C105" s="153">
        <f>'26'!C32-'30b'!C105-'30.c'!C105</f>
        <v>1092410100</v>
      </c>
      <c r="D105" s="153">
        <f>'26'!D32-'30b'!D105-'30.c'!D105</f>
        <v>1071245579</v>
      </c>
      <c r="E105" s="153">
        <f>'26'!E32-'30b'!E105-'30.c'!E105</f>
        <v>5080000</v>
      </c>
      <c r="F105" s="153">
        <f>'26'!F32-'30b'!F105-'30.c'!F105</f>
        <v>4557000</v>
      </c>
      <c r="G105" s="153">
        <f>'26'!G32-'30b'!G105-'30.c'!G105</f>
        <v>10523424</v>
      </c>
      <c r="H105" s="153">
        <f>'26'!H32-'30b'!H105-'30.c'!H105</f>
        <v>1004097</v>
      </c>
    </row>
    <row r="106" spans="1:8" x14ac:dyDescent="0.2">
      <c r="A106" s="4">
        <v>101</v>
      </c>
      <c r="B106" s="22" t="s">
        <v>27</v>
      </c>
      <c r="C106" s="153">
        <f>'26'!C33-'30b'!C106-'30.c'!C106</f>
        <v>129093205</v>
      </c>
      <c r="D106" s="153">
        <f>'26'!D33-'30b'!D106-'30.c'!D106</f>
        <v>129093205</v>
      </c>
      <c r="E106" s="153">
        <f>'26'!E33-'30b'!E106-'30.c'!E106</f>
        <v>0</v>
      </c>
      <c r="F106" s="153">
        <f>'26'!F33-'30b'!F106-'30.c'!F106</f>
        <v>0</v>
      </c>
      <c r="G106" s="153">
        <f>'26'!G33-'30b'!G106-'30.c'!G106</f>
        <v>0</v>
      </c>
      <c r="H106" s="153">
        <f>'26'!H33-'30b'!H106-'30.c'!H106</f>
        <v>0</v>
      </c>
    </row>
    <row r="107" spans="1:8" x14ac:dyDescent="0.2">
      <c r="A107" s="4">
        <v>102</v>
      </c>
      <c r="B107" s="22" t="s">
        <v>218</v>
      </c>
      <c r="C107" s="153">
        <f>'26'!C34-'30b'!C107-'30.c'!C107</f>
        <v>200000</v>
      </c>
      <c r="D107" s="153">
        <f>'26'!D34-'30b'!D107-'30.c'!D107</f>
        <v>0</v>
      </c>
      <c r="E107" s="153">
        <f>'26'!E34-'30b'!E107-'30.c'!E107</f>
        <v>200000</v>
      </c>
      <c r="F107" s="153">
        <f>'26'!F34-'30b'!F107-'30.c'!F107</f>
        <v>0</v>
      </c>
      <c r="G107" s="153">
        <f>'26'!G34-'30b'!G107-'30.c'!G107</f>
        <v>0</v>
      </c>
      <c r="H107" s="153">
        <f>'26'!H34-'30b'!H107-'30.c'!H107</f>
        <v>0</v>
      </c>
    </row>
    <row r="108" spans="1:8" x14ac:dyDescent="0.2">
      <c r="A108" s="4">
        <v>103</v>
      </c>
      <c r="B108" s="22" t="s">
        <v>28</v>
      </c>
      <c r="C108" s="153">
        <f>'26'!C35-'30b'!C108-'30.c'!C108</f>
        <v>2235723</v>
      </c>
      <c r="D108" s="153">
        <f>'26'!D35-'30b'!D108-'30.c'!D108</f>
        <v>959660</v>
      </c>
      <c r="E108" s="153">
        <f>'26'!E35-'30b'!E108-'30.c'!E108</f>
        <v>0</v>
      </c>
      <c r="F108" s="153">
        <f>'26'!F35-'30b'!F108-'30.c'!F108</f>
        <v>1276063</v>
      </c>
      <c r="G108" s="153">
        <f>'26'!G35-'30b'!G108-'30.c'!G108</f>
        <v>0</v>
      </c>
      <c r="H108" s="153">
        <f>'26'!H35-'30b'!H108-'30.c'!H108</f>
        <v>0</v>
      </c>
    </row>
    <row r="109" spans="1:8" ht="25.5" x14ac:dyDescent="0.2">
      <c r="A109" s="4">
        <v>104</v>
      </c>
      <c r="B109" s="22" t="s">
        <v>29</v>
      </c>
      <c r="C109" s="153">
        <f>'26'!C36-'30b'!C109-'30.c'!C109</f>
        <v>35512809</v>
      </c>
      <c r="D109" s="153">
        <f>'26'!D36-'30b'!D109-'30.c'!D109</f>
        <v>35114272</v>
      </c>
      <c r="E109" s="153">
        <f>'26'!E36-'30b'!E109-'30.c'!E109</f>
        <v>54000</v>
      </c>
      <c r="F109" s="153">
        <f>'26'!F36-'30b'!F109-'30.c'!F109</f>
        <v>344537</v>
      </c>
      <c r="G109" s="153">
        <f>'26'!G36-'30b'!G109-'30.c'!G109</f>
        <v>0</v>
      </c>
      <c r="H109" s="153">
        <f>'26'!H36-'30b'!H109-'30.c'!H109</f>
        <v>0</v>
      </c>
    </row>
    <row r="110" spans="1:8" x14ac:dyDescent="0.2">
      <c r="A110" s="4">
        <v>105</v>
      </c>
      <c r="B110" s="28" t="s">
        <v>30</v>
      </c>
      <c r="C110" s="153">
        <f>'26'!C37-'30b'!C110-'30.c'!C110</f>
        <v>167041737</v>
      </c>
      <c r="D110" s="153">
        <f>'26'!D37-'30b'!D110-'30.c'!D110</f>
        <v>165167137</v>
      </c>
      <c r="E110" s="153">
        <f>'26'!E37-'30b'!E110-'30.c'!E110</f>
        <v>254000</v>
      </c>
      <c r="F110" s="153">
        <f>'26'!F37-'30b'!F110-'30.c'!F110</f>
        <v>1620600</v>
      </c>
      <c r="G110" s="153">
        <f>'26'!G37-'30b'!G110-'30.c'!G110</f>
        <v>0</v>
      </c>
      <c r="H110" s="153">
        <f>'26'!H37-'30b'!H110-'30.c'!H110</f>
        <v>0</v>
      </c>
    </row>
    <row r="111" spans="1:8" ht="25.5" x14ac:dyDescent="0.2">
      <c r="A111" s="4">
        <v>106</v>
      </c>
      <c r="B111" s="22" t="s">
        <v>1253</v>
      </c>
      <c r="C111" s="153">
        <f>'26'!C38-'30b'!C111-'30.c'!C111</f>
        <v>7516495</v>
      </c>
      <c r="D111" s="153">
        <f>'26'!D38-'30b'!D111-'30.c'!D111</f>
        <v>7516495</v>
      </c>
      <c r="E111" s="153">
        <f>'26'!E38-'30b'!E111-'30.c'!E111</f>
        <v>0</v>
      </c>
      <c r="F111" s="153">
        <f>'26'!F38-'30b'!F111-'30.c'!F111</f>
        <v>0</v>
      </c>
      <c r="G111" s="153">
        <f>'26'!G38-'30b'!G111-'30.c'!G111</f>
        <v>0</v>
      </c>
      <c r="H111" s="153">
        <f>'26'!H38-'30b'!H111-'30.c'!H111</f>
        <v>0</v>
      </c>
    </row>
    <row r="112" spans="1:8" x14ac:dyDescent="0.2">
      <c r="A112" s="4">
        <v>107</v>
      </c>
      <c r="B112" s="22" t="s">
        <v>1254</v>
      </c>
      <c r="C112" s="153">
        <f>'26'!C39-'30b'!C112-'30.c'!C112</f>
        <v>16500000</v>
      </c>
      <c r="D112" s="153">
        <f>'26'!D39-'30b'!D112-'30.c'!D112</f>
        <v>16500000</v>
      </c>
      <c r="E112" s="153">
        <f>'26'!E39-'30b'!E112-'30.c'!E112</f>
        <v>0</v>
      </c>
      <c r="F112" s="153">
        <f>'26'!F39-'30b'!F112-'30.c'!F112</f>
        <v>0</v>
      </c>
      <c r="G112" s="153">
        <f>'26'!G39-'30b'!G112-'30.c'!G112</f>
        <v>0</v>
      </c>
      <c r="H112" s="153">
        <f>'26'!H39-'30b'!H112-'30.c'!H112</f>
        <v>0</v>
      </c>
    </row>
    <row r="113" spans="1:8" ht="25.5" x14ac:dyDescent="0.2">
      <c r="A113" s="4">
        <v>108</v>
      </c>
      <c r="B113" s="22" t="s">
        <v>219</v>
      </c>
      <c r="C113" s="153">
        <f>'26'!C40-'30b'!C113-'30.c'!C113</f>
        <v>7500000</v>
      </c>
      <c r="D113" s="153">
        <f>'26'!D40-'30b'!D113-'30.c'!D113</f>
        <v>7500000</v>
      </c>
      <c r="E113" s="153">
        <f>'26'!E40-'30b'!E113-'30.c'!E113</f>
        <v>0</v>
      </c>
      <c r="F113" s="153">
        <f>'26'!F40-'30b'!F113-'30.c'!F113</f>
        <v>0</v>
      </c>
      <c r="G113" s="153">
        <f>'26'!G40-'30b'!G113-'30.c'!G113</f>
        <v>0</v>
      </c>
      <c r="H113" s="153">
        <f>'26'!H40-'30b'!H113-'30.c'!H113</f>
        <v>0</v>
      </c>
    </row>
    <row r="114" spans="1:8" x14ac:dyDescent="0.2">
      <c r="A114" s="4">
        <v>109</v>
      </c>
      <c r="B114" s="22" t="s">
        <v>221</v>
      </c>
      <c r="C114" s="153">
        <f>'26'!C41-'30b'!C114-'30.c'!C114</f>
        <v>9000000</v>
      </c>
      <c r="D114" s="153">
        <f>'26'!D41-'30b'!D114-'30.c'!D114</f>
        <v>9000000</v>
      </c>
      <c r="E114" s="153">
        <f>'26'!E41-'30b'!E114-'30.c'!E114</f>
        <v>0</v>
      </c>
      <c r="F114" s="153">
        <f>'26'!F41-'30b'!F114-'30.c'!F114</f>
        <v>0</v>
      </c>
      <c r="G114" s="153">
        <f>'26'!G41-'30b'!G114-'30.c'!G114</f>
        <v>0</v>
      </c>
      <c r="H114" s="153">
        <f>'26'!H41-'30b'!H114-'30.c'!H114</f>
        <v>0</v>
      </c>
    </row>
    <row r="115" spans="1:8" x14ac:dyDescent="0.2">
      <c r="A115" s="4">
        <v>110</v>
      </c>
      <c r="B115" s="28" t="s">
        <v>32</v>
      </c>
      <c r="C115" s="153">
        <f>'26'!C42-'30b'!C115-'30.c'!C115</f>
        <v>24016495</v>
      </c>
      <c r="D115" s="153">
        <f>'26'!D42-'30b'!D115-'30.c'!D115</f>
        <v>24016495</v>
      </c>
      <c r="E115" s="153">
        <f>'26'!E42-'30b'!E115-'30.c'!E115</f>
        <v>0</v>
      </c>
      <c r="F115" s="153">
        <f>'26'!F42-'30b'!F115-'30.c'!F115</f>
        <v>0</v>
      </c>
      <c r="G115" s="153">
        <f>'26'!G42-'30b'!G115-'30.c'!G115</f>
        <v>0</v>
      </c>
      <c r="H115" s="153">
        <f>'26'!H42-'30b'!H115-'30.c'!H115</f>
        <v>0</v>
      </c>
    </row>
    <row r="116" spans="1:8" x14ac:dyDescent="0.2">
      <c r="A116" s="4">
        <v>111</v>
      </c>
      <c r="B116" s="23" t="s">
        <v>33</v>
      </c>
      <c r="C116" s="153">
        <f>'26'!C43-'30b'!C116-'30.c'!C116</f>
        <v>2560260551</v>
      </c>
      <c r="D116" s="153">
        <f>'26'!D43-'30b'!D116-'30.c'!D116</f>
        <v>1918990635</v>
      </c>
      <c r="E116" s="153">
        <f>'26'!E43-'30b'!E116-'30.c'!E116</f>
        <v>214974129</v>
      </c>
      <c r="F116" s="153">
        <f>'26'!F43-'30b'!F116-'30.c'!F116</f>
        <v>186791906</v>
      </c>
      <c r="G116" s="153">
        <f>'26'!G43-'30b'!G116-'30.c'!G116</f>
        <v>78167480</v>
      </c>
      <c r="H116" s="153">
        <f>'26'!H43-'30b'!H116-'30.c'!H116</f>
        <v>161336401</v>
      </c>
    </row>
    <row r="117" spans="1:8" ht="25.5" x14ac:dyDescent="0.2">
      <c r="A117" s="4">
        <v>112</v>
      </c>
      <c r="B117" s="22" t="s">
        <v>34</v>
      </c>
      <c r="C117" s="153">
        <f>'26'!C44-'30b'!C117-'30.c'!C117</f>
        <v>13401715</v>
      </c>
      <c r="D117" s="153">
        <f>'26'!D44-'30b'!D117-'30.c'!D117</f>
        <v>13401715</v>
      </c>
      <c r="E117" s="153">
        <f>'26'!E44-'30b'!E117-'30.c'!E117</f>
        <v>0</v>
      </c>
      <c r="F117" s="153">
        <f>'26'!F44-'30b'!F117-'30.c'!F117</f>
        <v>0</v>
      </c>
      <c r="G117" s="153">
        <f>'26'!G44-'30b'!G117-'30.c'!G117</f>
        <v>0</v>
      </c>
      <c r="H117" s="153">
        <f>'26'!H44-'30b'!H117-'30.c'!H117</f>
        <v>0</v>
      </c>
    </row>
    <row r="118" spans="1:8" x14ac:dyDescent="0.2">
      <c r="A118" s="4">
        <v>113</v>
      </c>
      <c r="B118" s="22" t="s">
        <v>35</v>
      </c>
      <c r="C118" s="153">
        <f>'26'!C45-'30b'!C118-'30.c'!C118</f>
        <v>530144814</v>
      </c>
      <c r="D118" s="153">
        <f>'26'!D45-'30b'!D118-'30.c'!D118</f>
        <v>530144814</v>
      </c>
      <c r="E118" s="153">
        <f>'26'!E45-'30b'!E118-'30.c'!E118</f>
        <v>0</v>
      </c>
      <c r="F118" s="153">
        <f>'26'!F45-'30b'!F118-'30.c'!F118</f>
        <v>0</v>
      </c>
      <c r="G118" s="153">
        <f>'26'!G45-'30b'!G118-'30.c'!G118</f>
        <v>0</v>
      </c>
      <c r="H118" s="153">
        <f>'26'!H45-'30b'!H118-'30.c'!H118</f>
        <v>0</v>
      </c>
    </row>
    <row r="119" spans="1:8" x14ac:dyDescent="0.2">
      <c r="A119" s="4">
        <v>114</v>
      </c>
      <c r="B119" s="22" t="s">
        <v>36</v>
      </c>
      <c r="C119" s="153">
        <f>'26'!C46-'30b'!C119-'30.c'!C119</f>
        <v>543546529</v>
      </c>
      <c r="D119" s="153">
        <f>'26'!D46-'30b'!D119-'30.c'!D119</f>
        <v>543546529</v>
      </c>
      <c r="E119" s="153">
        <f>'26'!E46-'30b'!E119-'30.c'!E119</f>
        <v>0</v>
      </c>
      <c r="F119" s="153">
        <f>'26'!F46-'30b'!F119-'30.c'!F119</f>
        <v>0</v>
      </c>
      <c r="G119" s="153">
        <f>'26'!G46-'30b'!G119-'30.c'!G119</f>
        <v>0</v>
      </c>
      <c r="H119" s="153">
        <f>'26'!H46-'30b'!H119-'30.c'!H119</f>
        <v>0</v>
      </c>
    </row>
    <row r="120" spans="1:8" ht="13.5" thickBot="1" x14ac:dyDescent="0.25">
      <c r="A120" s="4">
        <v>115</v>
      </c>
      <c r="B120" s="565" t="s">
        <v>37</v>
      </c>
      <c r="C120" s="129">
        <f>'26'!C47-'30b'!C120-'30.c'!C120</f>
        <v>543546529</v>
      </c>
      <c r="D120" s="129">
        <f>'26'!D47-'30b'!D120-'30.c'!D120</f>
        <v>543546529</v>
      </c>
      <c r="E120" s="129">
        <f>'26'!E47-'30b'!E120-'30.c'!E120</f>
        <v>0</v>
      </c>
      <c r="F120" s="129">
        <f>'26'!F47-'30b'!F120-'30.c'!F120</f>
        <v>0</v>
      </c>
      <c r="G120" s="129">
        <f>'26'!G47-'30b'!G120-'30.c'!G120</f>
        <v>0</v>
      </c>
      <c r="H120" s="129">
        <f>'26'!H47-'30b'!H120-'30.c'!H120</f>
        <v>0</v>
      </c>
    </row>
    <row r="121" spans="1:8" ht="14.25" thickTop="1" thickBot="1" x14ac:dyDescent="0.25">
      <c r="A121" s="4">
        <v>116</v>
      </c>
      <c r="B121" s="29" t="s">
        <v>38</v>
      </c>
      <c r="C121" s="988">
        <f>'26'!C48-'30b'!C121-'30.c'!C121</f>
        <v>3103807080</v>
      </c>
      <c r="D121" s="988">
        <f>'26'!D48-'30b'!D121-'30.c'!D121</f>
        <v>2462537164</v>
      </c>
      <c r="E121" s="988">
        <f>'26'!E48-'30b'!E121-'30.c'!E121</f>
        <v>214974129</v>
      </c>
      <c r="F121" s="988">
        <f>'26'!F48-'30b'!F121-'30.c'!F121</f>
        <v>186791906</v>
      </c>
      <c r="G121" s="988">
        <f>'26'!G48-'30b'!G121-'30.c'!G121</f>
        <v>78167480</v>
      </c>
      <c r="H121" s="988">
        <f>'26'!H48-'30b'!H121-'30.c'!H121</f>
        <v>161336401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361F-68C4-4BA1-A7E1-4791E10F10DD}">
  <dimension ref="A1:J122"/>
  <sheetViews>
    <sheetView workbookViewId="0">
      <pane ySplit="6" topLeftCell="A73" activePane="bottomLeft" state="frozen"/>
      <selection pane="bottomLeft" activeCell="D31" sqref="D31"/>
    </sheetView>
  </sheetViews>
  <sheetFormatPr defaultRowHeight="12.75" x14ac:dyDescent="0.2"/>
  <cols>
    <col min="1" max="1" width="5.7109375" style="160" customWidth="1"/>
    <col min="2" max="2" width="50" style="160" customWidth="1"/>
    <col min="3" max="3" width="14.7109375" style="160" customWidth="1"/>
    <col min="4" max="8" width="12.7109375" style="160" customWidth="1"/>
    <col min="9" max="255" width="8.85546875" style="160"/>
    <col min="256" max="256" width="5.7109375" style="160" customWidth="1"/>
    <col min="257" max="257" width="50" style="160" customWidth="1"/>
    <col min="258" max="258" width="28.85546875" style="160" customWidth="1"/>
    <col min="259" max="511" width="8.85546875" style="160"/>
    <col min="512" max="512" width="5.7109375" style="160" customWidth="1"/>
    <col min="513" max="513" width="50" style="160" customWidth="1"/>
    <col min="514" max="514" width="28.85546875" style="160" customWidth="1"/>
    <col min="515" max="767" width="8.85546875" style="160"/>
    <col min="768" max="768" width="5.7109375" style="160" customWidth="1"/>
    <col min="769" max="769" width="50" style="160" customWidth="1"/>
    <col min="770" max="770" width="28.85546875" style="160" customWidth="1"/>
    <col min="771" max="1023" width="8.85546875" style="160"/>
    <col min="1024" max="1024" width="5.7109375" style="160" customWidth="1"/>
    <col min="1025" max="1025" width="50" style="160" customWidth="1"/>
    <col min="1026" max="1026" width="28.85546875" style="160" customWidth="1"/>
    <col min="1027" max="1279" width="8.85546875" style="160"/>
    <col min="1280" max="1280" width="5.7109375" style="160" customWidth="1"/>
    <col min="1281" max="1281" width="50" style="160" customWidth="1"/>
    <col min="1282" max="1282" width="28.85546875" style="160" customWidth="1"/>
    <col min="1283" max="1535" width="8.85546875" style="160"/>
    <col min="1536" max="1536" width="5.7109375" style="160" customWidth="1"/>
    <col min="1537" max="1537" width="50" style="160" customWidth="1"/>
    <col min="1538" max="1538" width="28.85546875" style="160" customWidth="1"/>
    <col min="1539" max="1791" width="8.85546875" style="160"/>
    <col min="1792" max="1792" width="5.7109375" style="160" customWidth="1"/>
    <col min="1793" max="1793" width="50" style="160" customWidth="1"/>
    <col min="1794" max="1794" width="28.85546875" style="160" customWidth="1"/>
    <col min="1795" max="2047" width="8.85546875" style="160"/>
    <col min="2048" max="2048" width="5.7109375" style="160" customWidth="1"/>
    <col min="2049" max="2049" width="50" style="160" customWidth="1"/>
    <col min="2050" max="2050" width="28.85546875" style="160" customWidth="1"/>
    <col min="2051" max="2303" width="8.85546875" style="160"/>
    <col min="2304" max="2304" width="5.7109375" style="160" customWidth="1"/>
    <col min="2305" max="2305" width="50" style="160" customWidth="1"/>
    <col min="2306" max="2306" width="28.85546875" style="160" customWidth="1"/>
    <col min="2307" max="2559" width="8.85546875" style="160"/>
    <col min="2560" max="2560" width="5.7109375" style="160" customWidth="1"/>
    <col min="2561" max="2561" width="50" style="160" customWidth="1"/>
    <col min="2562" max="2562" width="28.85546875" style="160" customWidth="1"/>
    <col min="2563" max="2815" width="8.85546875" style="160"/>
    <col min="2816" max="2816" width="5.7109375" style="160" customWidth="1"/>
    <col min="2817" max="2817" width="50" style="160" customWidth="1"/>
    <col min="2818" max="2818" width="28.85546875" style="160" customWidth="1"/>
    <col min="2819" max="3071" width="8.85546875" style="160"/>
    <col min="3072" max="3072" width="5.7109375" style="160" customWidth="1"/>
    <col min="3073" max="3073" width="50" style="160" customWidth="1"/>
    <col min="3074" max="3074" width="28.85546875" style="160" customWidth="1"/>
    <col min="3075" max="3327" width="8.85546875" style="160"/>
    <col min="3328" max="3328" width="5.7109375" style="160" customWidth="1"/>
    <col min="3329" max="3329" width="50" style="160" customWidth="1"/>
    <col min="3330" max="3330" width="28.85546875" style="160" customWidth="1"/>
    <col min="3331" max="3583" width="8.85546875" style="160"/>
    <col min="3584" max="3584" width="5.7109375" style="160" customWidth="1"/>
    <col min="3585" max="3585" width="50" style="160" customWidth="1"/>
    <col min="3586" max="3586" width="28.85546875" style="160" customWidth="1"/>
    <col min="3587" max="3839" width="8.85546875" style="160"/>
    <col min="3840" max="3840" width="5.7109375" style="160" customWidth="1"/>
    <col min="3841" max="3841" width="50" style="160" customWidth="1"/>
    <col min="3842" max="3842" width="28.85546875" style="160" customWidth="1"/>
    <col min="3843" max="4095" width="8.85546875" style="160"/>
    <col min="4096" max="4096" width="5.7109375" style="160" customWidth="1"/>
    <col min="4097" max="4097" width="50" style="160" customWidth="1"/>
    <col min="4098" max="4098" width="28.85546875" style="160" customWidth="1"/>
    <col min="4099" max="4351" width="8.85546875" style="160"/>
    <col min="4352" max="4352" width="5.7109375" style="160" customWidth="1"/>
    <col min="4353" max="4353" width="50" style="160" customWidth="1"/>
    <col min="4354" max="4354" width="28.85546875" style="160" customWidth="1"/>
    <col min="4355" max="4607" width="8.85546875" style="160"/>
    <col min="4608" max="4608" width="5.7109375" style="160" customWidth="1"/>
    <col min="4609" max="4609" width="50" style="160" customWidth="1"/>
    <col min="4610" max="4610" width="28.85546875" style="160" customWidth="1"/>
    <col min="4611" max="4863" width="8.85546875" style="160"/>
    <col min="4864" max="4864" width="5.7109375" style="160" customWidth="1"/>
    <col min="4865" max="4865" width="50" style="160" customWidth="1"/>
    <col min="4866" max="4866" width="28.85546875" style="160" customWidth="1"/>
    <col min="4867" max="5119" width="8.85546875" style="160"/>
    <col min="5120" max="5120" width="5.7109375" style="160" customWidth="1"/>
    <col min="5121" max="5121" width="50" style="160" customWidth="1"/>
    <col min="5122" max="5122" width="28.85546875" style="160" customWidth="1"/>
    <col min="5123" max="5375" width="8.85546875" style="160"/>
    <col min="5376" max="5376" width="5.7109375" style="160" customWidth="1"/>
    <col min="5377" max="5377" width="50" style="160" customWidth="1"/>
    <col min="5378" max="5378" width="28.85546875" style="160" customWidth="1"/>
    <col min="5379" max="5631" width="8.85546875" style="160"/>
    <col min="5632" max="5632" width="5.7109375" style="160" customWidth="1"/>
    <col min="5633" max="5633" width="50" style="160" customWidth="1"/>
    <col min="5634" max="5634" width="28.85546875" style="160" customWidth="1"/>
    <col min="5635" max="5887" width="8.85546875" style="160"/>
    <col min="5888" max="5888" width="5.7109375" style="160" customWidth="1"/>
    <col min="5889" max="5889" width="50" style="160" customWidth="1"/>
    <col min="5890" max="5890" width="28.85546875" style="160" customWidth="1"/>
    <col min="5891" max="6143" width="8.85546875" style="160"/>
    <col min="6144" max="6144" width="5.7109375" style="160" customWidth="1"/>
    <col min="6145" max="6145" width="50" style="160" customWidth="1"/>
    <col min="6146" max="6146" width="28.85546875" style="160" customWidth="1"/>
    <col min="6147" max="6399" width="8.85546875" style="160"/>
    <col min="6400" max="6400" width="5.7109375" style="160" customWidth="1"/>
    <col min="6401" max="6401" width="50" style="160" customWidth="1"/>
    <col min="6402" max="6402" width="28.85546875" style="160" customWidth="1"/>
    <col min="6403" max="6655" width="8.85546875" style="160"/>
    <col min="6656" max="6656" width="5.7109375" style="160" customWidth="1"/>
    <col min="6657" max="6657" width="50" style="160" customWidth="1"/>
    <col min="6658" max="6658" width="28.85546875" style="160" customWidth="1"/>
    <col min="6659" max="6911" width="8.85546875" style="160"/>
    <col min="6912" max="6912" width="5.7109375" style="160" customWidth="1"/>
    <col min="6913" max="6913" width="50" style="160" customWidth="1"/>
    <col min="6914" max="6914" width="28.85546875" style="160" customWidth="1"/>
    <col min="6915" max="7167" width="8.85546875" style="160"/>
    <col min="7168" max="7168" width="5.7109375" style="160" customWidth="1"/>
    <col min="7169" max="7169" width="50" style="160" customWidth="1"/>
    <col min="7170" max="7170" width="28.85546875" style="160" customWidth="1"/>
    <col min="7171" max="7423" width="8.85546875" style="160"/>
    <col min="7424" max="7424" width="5.7109375" style="160" customWidth="1"/>
    <col min="7425" max="7425" width="50" style="160" customWidth="1"/>
    <col min="7426" max="7426" width="28.85546875" style="160" customWidth="1"/>
    <col min="7427" max="7679" width="8.85546875" style="160"/>
    <col min="7680" max="7680" width="5.7109375" style="160" customWidth="1"/>
    <col min="7681" max="7681" width="50" style="160" customWidth="1"/>
    <col min="7682" max="7682" width="28.85546875" style="160" customWidth="1"/>
    <col min="7683" max="7935" width="8.85546875" style="160"/>
    <col min="7936" max="7936" width="5.7109375" style="160" customWidth="1"/>
    <col min="7937" max="7937" width="50" style="160" customWidth="1"/>
    <col min="7938" max="7938" width="28.85546875" style="160" customWidth="1"/>
    <col min="7939" max="8191" width="8.85546875" style="160"/>
    <col min="8192" max="8192" width="5.7109375" style="160" customWidth="1"/>
    <col min="8193" max="8193" width="50" style="160" customWidth="1"/>
    <col min="8194" max="8194" width="28.85546875" style="160" customWidth="1"/>
    <col min="8195" max="8447" width="8.85546875" style="160"/>
    <col min="8448" max="8448" width="5.7109375" style="160" customWidth="1"/>
    <col min="8449" max="8449" width="50" style="160" customWidth="1"/>
    <col min="8450" max="8450" width="28.85546875" style="160" customWidth="1"/>
    <col min="8451" max="8703" width="8.85546875" style="160"/>
    <col min="8704" max="8704" width="5.7109375" style="160" customWidth="1"/>
    <col min="8705" max="8705" width="50" style="160" customWidth="1"/>
    <col min="8706" max="8706" width="28.85546875" style="160" customWidth="1"/>
    <col min="8707" max="8959" width="8.85546875" style="160"/>
    <col min="8960" max="8960" width="5.7109375" style="160" customWidth="1"/>
    <col min="8961" max="8961" width="50" style="160" customWidth="1"/>
    <col min="8962" max="8962" width="28.85546875" style="160" customWidth="1"/>
    <col min="8963" max="9215" width="8.85546875" style="160"/>
    <col min="9216" max="9216" width="5.7109375" style="160" customWidth="1"/>
    <col min="9217" max="9217" width="50" style="160" customWidth="1"/>
    <col min="9218" max="9218" width="28.85546875" style="160" customWidth="1"/>
    <col min="9219" max="9471" width="8.85546875" style="160"/>
    <col min="9472" max="9472" width="5.7109375" style="160" customWidth="1"/>
    <col min="9473" max="9473" width="50" style="160" customWidth="1"/>
    <col min="9474" max="9474" width="28.85546875" style="160" customWidth="1"/>
    <col min="9475" max="9727" width="8.85546875" style="160"/>
    <col min="9728" max="9728" width="5.7109375" style="160" customWidth="1"/>
    <col min="9729" max="9729" width="50" style="160" customWidth="1"/>
    <col min="9730" max="9730" width="28.85546875" style="160" customWidth="1"/>
    <col min="9731" max="9983" width="8.85546875" style="160"/>
    <col min="9984" max="9984" width="5.7109375" style="160" customWidth="1"/>
    <col min="9985" max="9985" width="50" style="160" customWidth="1"/>
    <col min="9986" max="9986" width="28.85546875" style="160" customWidth="1"/>
    <col min="9987" max="10239" width="8.85546875" style="160"/>
    <col min="10240" max="10240" width="5.7109375" style="160" customWidth="1"/>
    <col min="10241" max="10241" width="50" style="160" customWidth="1"/>
    <col min="10242" max="10242" width="28.85546875" style="160" customWidth="1"/>
    <col min="10243" max="10495" width="8.85546875" style="160"/>
    <col min="10496" max="10496" width="5.7109375" style="160" customWidth="1"/>
    <col min="10497" max="10497" width="50" style="160" customWidth="1"/>
    <col min="10498" max="10498" width="28.85546875" style="160" customWidth="1"/>
    <col min="10499" max="10751" width="8.85546875" style="160"/>
    <col min="10752" max="10752" width="5.7109375" style="160" customWidth="1"/>
    <col min="10753" max="10753" width="50" style="160" customWidth="1"/>
    <col min="10754" max="10754" width="28.85546875" style="160" customWidth="1"/>
    <col min="10755" max="11007" width="8.85546875" style="160"/>
    <col min="11008" max="11008" width="5.7109375" style="160" customWidth="1"/>
    <col min="11009" max="11009" width="50" style="160" customWidth="1"/>
    <col min="11010" max="11010" width="28.85546875" style="160" customWidth="1"/>
    <col min="11011" max="11263" width="8.85546875" style="160"/>
    <col min="11264" max="11264" width="5.7109375" style="160" customWidth="1"/>
    <col min="11265" max="11265" width="50" style="160" customWidth="1"/>
    <col min="11266" max="11266" width="28.85546875" style="160" customWidth="1"/>
    <col min="11267" max="11519" width="8.85546875" style="160"/>
    <col min="11520" max="11520" width="5.7109375" style="160" customWidth="1"/>
    <col min="11521" max="11521" width="50" style="160" customWidth="1"/>
    <col min="11522" max="11522" width="28.85546875" style="160" customWidth="1"/>
    <col min="11523" max="11775" width="8.85546875" style="160"/>
    <col min="11776" max="11776" width="5.7109375" style="160" customWidth="1"/>
    <col min="11777" max="11777" width="50" style="160" customWidth="1"/>
    <col min="11778" max="11778" width="28.85546875" style="160" customWidth="1"/>
    <col min="11779" max="12031" width="8.85546875" style="160"/>
    <col min="12032" max="12032" width="5.7109375" style="160" customWidth="1"/>
    <col min="12033" max="12033" width="50" style="160" customWidth="1"/>
    <col min="12034" max="12034" width="28.85546875" style="160" customWidth="1"/>
    <col min="12035" max="12287" width="8.85546875" style="160"/>
    <col min="12288" max="12288" width="5.7109375" style="160" customWidth="1"/>
    <col min="12289" max="12289" width="50" style="160" customWidth="1"/>
    <col min="12290" max="12290" width="28.85546875" style="160" customWidth="1"/>
    <col min="12291" max="12543" width="8.85546875" style="160"/>
    <col min="12544" max="12544" width="5.7109375" style="160" customWidth="1"/>
    <col min="12545" max="12545" width="50" style="160" customWidth="1"/>
    <col min="12546" max="12546" width="28.85546875" style="160" customWidth="1"/>
    <col min="12547" max="12799" width="8.85546875" style="160"/>
    <col min="12800" max="12800" width="5.7109375" style="160" customWidth="1"/>
    <col min="12801" max="12801" width="50" style="160" customWidth="1"/>
    <col min="12802" max="12802" width="28.85546875" style="160" customWidth="1"/>
    <col min="12803" max="13055" width="8.85546875" style="160"/>
    <col min="13056" max="13056" width="5.7109375" style="160" customWidth="1"/>
    <col min="13057" max="13057" width="50" style="160" customWidth="1"/>
    <col min="13058" max="13058" width="28.85546875" style="160" customWidth="1"/>
    <col min="13059" max="13311" width="8.85546875" style="160"/>
    <col min="13312" max="13312" width="5.7109375" style="160" customWidth="1"/>
    <col min="13313" max="13313" width="50" style="160" customWidth="1"/>
    <col min="13314" max="13314" width="28.85546875" style="160" customWidth="1"/>
    <col min="13315" max="13567" width="8.85546875" style="160"/>
    <col min="13568" max="13568" width="5.7109375" style="160" customWidth="1"/>
    <col min="13569" max="13569" width="50" style="160" customWidth="1"/>
    <col min="13570" max="13570" width="28.85546875" style="160" customWidth="1"/>
    <col min="13571" max="13823" width="8.85546875" style="160"/>
    <col min="13824" max="13824" width="5.7109375" style="160" customWidth="1"/>
    <col min="13825" max="13825" width="50" style="160" customWidth="1"/>
    <col min="13826" max="13826" width="28.85546875" style="160" customWidth="1"/>
    <col min="13827" max="14079" width="8.85546875" style="160"/>
    <col min="14080" max="14080" width="5.7109375" style="160" customWidth="1"/>
    <col min="14081" max="14081" width="50" style="160" customWidth="1"/>
    <col min="14082" max="14082" width="28.85546875" style="160" customWidth="1"/>
    <col min="14083" max="14335" width="8.85546875" style="160"/>
    <col min="14336" max="14336" width="5.7109375" style="160" customWidth="1"/>
    <col min="14337" max="14337" width="50" style="160" customWidth="1"/>
    <col min="14338" max="14338" width="28.85546875" style="160" customWidth="1"/>
    <col min="14339" max="14591" width="8.85546875" style="160"/>
    <col min="14592" max="14592" width="5.7109375" style="160" customWidth="1"/>
    <col min="14593" max="14593" width="50" style="160" customWidth="1"/>
    <col min="14594" max="14594" width="28.85546875" style="160" customWidth="1"/>
    <col min="14595" max="14847" width="8.85546875" style="160"/>
    <col min="14848" max="14848" width="5.7109375" style="160" customWidth="1"/>
    <col min="14849" max="14849" width="50" style="160" customWidth="1"/>
    <col min="14850" max="14850" width="28.85546875" style="160" customWidth="1"/>
    <col min="14851" max="15103" width="8.85546875" style="160"/>
    <col min="15104" max="15104" width="5.7109375" style="160" customWidth="1"/>
    <col min="15105" max="15105" width="50" style="160" customWidth="1"/>
    <col min="15106" max="15106" width="28.85546875" style="160" customWidth="1"/>
    <col min="15107" max="15359" width="8.85546875" style="160"/>
    <col min="15360" max="15360" width="5.7109375" style="160" customWidth="1"/>
    <col min="15361" max="15361" width="50" style="160" customWidth="1"/>
    <col min="15362" max="15362" width="28.85546875" style="160" customWidth="1"/>
    <col min="15363" max="15615" width="8.85546875" style="160"/>
    <col min="15616" max="15616" width="5.7109375" style="160" customWidth="1"/>
    <col min="15617" max="15617" width="50" style="160" customWidth="1"/>
    <col min="15618" max="15618" width="28.85546875" style="160" customWidth="1"/>
    <col min="15619" max="15871" width="8.85546875" style="160"/>
    <col min="15872" max="15872" width="5.7109375" style="160" customWidth="1"/>
    <col min="15873" max="15873" width="50" style="160" customWidth="1"/>
    <col min="15874" max="15874" width="28.85546875" style="160" customWidth="1"/>
    <col min="15875" max="16127" width="8.85546875" style="160"/>
    <col min="16128" max="16128" width="5.7109375" style="160" customWidth="1"/>
    <col min="16129" max="16129" width="50" style="160" customWidth="1"/>
    <col min="16130" max="16130" width="28.85546875" style="160" customWidth="1"/>
    <col min="16131" max="16384" width="8.85546875" style="160"/>
  </cols>
  <sheetData>
    <row r="1" spans="1:8" x14ac:dyDescent="0.2">
      <c r="B1" s="124" t="s">
        <v>171</v>
      </c>
      <c r="F1" s="160" t="s">
        <v>1542</v>
      </c>
    </row>
    <row r="2" spans="1:8" x14ac:dyDescent="0.2">
      <c r="B2" s="498" t="s">
        <v>1215</v>
      </c>
      <c r="C2" s="125"/>
      <c r="F2" s="160" t="s">
        <v>435</v>
      </c>
    </row>
    <row r="3" spans="1:8" x14ac:dyDescent="0.2">
      <c r="C3" s="13"/>
      <c r="F3" s="160" t="s">
        <v>77</v>
      </c>
    </row>
    <row r="4" spans="1:8" x14ac:dyDescent="0.2">
      <c r="B4" s="126" t="s">
        <v>228</v>
      </c>
      <c r="C4" s="791" t="s">
        <v>173</v>
      </c>
    </row>
    <row r="5" spans="1:8" ht="38.25" x14ac:dyDescent="0.2">
      <c r="A5" s="1" t="s">
        <v>1</v>
      </c>
      <c r="B5" s="2" t="s">
        <v>2</v>
      </c>
      <c r="C5" s="3" t="s">
        <v>174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28" t="s">
        <v>176</v>
      </c>
      <c r="C7" s="129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28" t="s">
        <v>177</v>
      </c>
      <c r="C8" s="129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28" t="s">
        <v>178</v>
      </c>
      <c r="C9" s="129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28" t="s">
        <v>179</v>
      </c>
      <c r="C10" s="129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8" t="s">
        <v>153</v>
      </c>
      <c r="C11" s="129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180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8" t="s">
        <v>181</v>
      </c>
      <c r="C15" s="129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28" t="s">
        <v>182</v>
      </c>
      <c r="C16" s="12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28" t="s">
        <v>183</v>
      </c>
      <c r="C17" s="129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28" t="s">
        <v>184</v>
      </c>
      <c r="C18" s="129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28" t="s">
        <v>185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8" t="s">
        <v>48</v>
      </c>
      <c r="C21" s="129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186</v>
      </c>
      <c r="C22" s="129">
        <f t="shared" si="0"/>
        <v>0</v>
      </c>
      <c r="D22" s="134"/>
      <c r="E22" s="134"/>
      <c r="F22" s="134"/>
      <c r="G22" s="134"/>
      <c r="H22" s="134"/>
    </row>
    <row r="23" spans="1:8" x14ac:dyDescent="0.2">
      <c r="A23" s="4">
        <v>18</v>
      </c>
      <c r="B23" s="128" t="s">
        <v>187</v>
      </c>
      <c r="C23" s="129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8" t="s">
        <v>188</v>
      </c>
      <c r="C24" s="129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8" t="s">
        <v>189</v>
      </c>
      <c r="C25" s="129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28" t="s">
        <v>190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191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2960686</v>
      </c>
      <c r="D29" s="14">
        <f>SUM(D30:D31)</f>
        <v>2960686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2960686</v>
      </c>
      <c r="D30" s="5">
        <f>2960686</f>
        <v>2960686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28" t="s">
        <v>192</v>
      </c>
      <c r="C33" s="129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28" t="s">
        <v>193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194</v>
      </c>
      <c r="C37" s="129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28" t="s">
        <v>195</v>
      </c>
      <c r="C38" s="12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2960686</v>
      </c>
      <c r="D39" s="6">
        <f>D29+D35+D36</f>
        <v>2960686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196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37" t="s">
        <v>197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37" t="s">
        <v>198</v>
      </c>
      <c r="C44" s="129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37" t="s">
        <v>199</v>
      </c>
      <c r="C45" s="129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28" t="s">
        <v>59</v>
      </c>
      <c r="C46" s="129">
        <f t="shared" si="0"/>
        <v>1550000</v>
      </c>
      <c r="D46" s="16">
        <f>SUM(D47:D48)</f>
        <v>0</v>
      </c>
      <c r="E46" s="16">
        <f>SUM(E47:E48)</f>
        <v>0</v>
      </c>
      <c r="F46" s="16">
        <f>SUM(F47:F48)</f>
        <v>1550000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50000</v>
      </c>
      <c r="D47" s="5"/>
      <c r="E47" s="5"/>
      <c r="F47" s="5">
        <v>50000</v>
      </c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1500000</v>
      </c>
      <c r="D48" s="5"/>
      <c r="E48" s="5"/>
      <c r="F48" s="5">
        <v>1500000</v>
      </c>
      <c r="G48" s="5"/>
      <c r="H48" s="5"/>
    </row>
    <row r="49" spans="1:8" x14ac:dyDescent="0.2">
      <c r="A49" s="4">
        <v>44</v>
      </c>
      <c r="B49" s="128" t="s">
        <v>200</v>
      </c>
      <c r="C49" s="129">
        <f t="shared" si="0"/>
        <v>9610000</v>
      </c>
      <c r="D49" s="16">
        <f>SUM(D50:D53)</f>
        <v>9610000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201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8" t="s">
        <v>202</v>
      </c>
      <c r="C52" s="129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128" t="s">
        <v>63</v>
      </c>
      <c r="C53" s="129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128" t="s">
        <v>203</v>
      </c>
      <c r="C54" s="12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28" t="s">
        <v>204</v>
      </c>
      <c r="C55" s="129">
        <f t="shared" si="0"/>
        <v>6153383</v>
      </c>
      <c r="D55" s="8">
        <v>5734883</v>
      </c>
      <c r="E55" s="8"/>
      <c r="F55" s="8">
        <v>418500</v>
      </c>
      <c r="G55" s="8"/>
      <c r="H55" s="8"/>
    </row>
    <row r="56" spans="1:8" x14ac:dyDescent="0.2">
      <c r="A56" s="4">
        <v>51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28" t="s">
        <v>205</v>
      </c>
      <c r="C57" s="129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28" t="s">
        <v>206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28" t="s">
        <v>65</v>
      </c>
      <c r="C59" s="129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28" t="s">
        <v>207</v>
      </c>
      <c r="C60" s="129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133" t="s">
        <v>66</v>
      </c>
      <c r="C61" s="129">
        <f t="shared" si="0"/>
        <v>18773883</v>
      </c>
      <c r="D61" s="6">
        <f>D40+D41+D46+D49+D54+D55+D56+D57+D58+D59+D60</f>
        <v>16805383</v>
      </c>
      <c r="E61" s="6">
        <f>E40+E41+E46+E49+E54+E55+E56+E57+E58+E59+E60</f>
        <v>0</v>
      </c>
      <c r="F61" s="6">
        <f>F40+F41+F46+F49+F54+F55+F56+F57+F58+F59+F60</f>
        <v>1968500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28" t="s">
        <v>208</v>
      </c>
      <c r="C62" s="129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58</v>
      </c>
      <c r="B63" s="128" t="s">
        <v>209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33" t="s">
        <v>67</v>
      </c>
      <c r="C64" s="129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940" t="s">
        <v>101</v>
      </c>
      <c r="C65" s="129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61</v>
      </c>
      <c r="B66" s="941" t="s">
        <v>100</v>
      </c>
      <c r="C66" s="129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28" t="s">
        <v>69</v>
      </c>
      <c r="C68" s="129">
        <f t="shared" si="0"/>
        <v>120000</v>
      </c>
      <c r="D68" s="5">
        <v>120000</v>
      </c>
      <c r="E68" s="5"/>
      <c r="F68" s="5"/>
      <c r="G68" s="5"/>
      <c r="H68" s="5"/>
    </row>
    <row r="69" spans="1:8" x14ac:dyDescent="0.2">
      <c r="A69" s="4">
        <v>64</v>
      </c>
      <c r="B69" s="128" t="s">
        <v>70</v>
      </c>
      <c r="C69" s="129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33" t="s">
        <v>71</v>
      </c>
      <c r="C70" s="129">
        <f t="shared" si="0"/>
        <v>120000</v>
      </c>
      <c r="D70" s="17">
        <f>SUM(D67:D69)</f>
        <v>120000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0" t="s">
        <v>72</v>
      </c>
      <c r="C71" s="129">
        <f t="shared" ref="C71:C110" si="1">SUM(D71:H71)</f>
        <v>33484875</v>
      </c>
      <c r="D71" s="122">
        <f>D20+D28+D39+D61+D64+D66+D70</f>
        <v>31516375</v>
      </c>
      <c r="E71" s="122">
        <f>E20+E28+E39+E61+E64+E66+E70</f>
        <v>0</v>
      </c>
      <c r="F71" s="122">
        <f>F20+F28+F39+F61+F64+F66+F70</f>
        <v>1968500</v>
      </c>
      <c r="G71" s="122">
        <f>G20+G28+G39+G61+G64+G66+G70</f>
        <v>0</v>
      </c>
      <c r="H71" s="122">
        <f>H20+H28+H39+H61+H64+H66+H70</f>
        <v>0</v>
      </c>
    </row>
    <row r="72" spans="1:8" ht="25.5" x14ac:dyDescent="0.2">
      <c r="A72" s="4">
        <v>67</v>
      </c>
      <c r="B72" s="130" t="s">
        <v>210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68</v>
      </c>
      <c r="B73" s="128" t="s">
        <v>211</v>
      </c>
      <c r="C73" s="129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28" t="s">
        <v>73</v>
      </c>
      <c r="C74" s="129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28" t="s">
        <v>212</v>
      </c>
      <c r="C75" s="129">
        <f t="shared" si="1"/>
        <v>6585175</v>
      </c>
      <c r="D75" s="5"/>
      <c r="E75" s="5"/>
      <c r="F75" s="5">
        <v>2534600</v>
      </c>
      <c r="G75" s="5">
        <f>G121</f>
        <v>4050575</v>
      </c>
      <c r="H75" s="5"/>
    </row>
    <row r="76" spans="1:8" x14ac:dyDescent="0.2">
      <c r="A76" s="4">
        <v>71</v>
      </c>
      <c r="B76" s="128" t="s">
        <v>74</v>
      </c>
      <c r="C76" s="129">
        <f t="shared" si="1"/>
        <v>6585175</v>
      </c>
      <c r="D76" s="15">
        <f>SUM(D72:D75)</f>
        <v>0</v>
      </c>
      <c r="E76" s="15">
        <f>SUM(E72:E75)</f>
        <v>0</v>
      </c>
      <c r="F76" s="15">
        <f>SUM(F72:F75)</f>
        <v>2534600</v>
      </c>
      <c r="G76" s="15">
        <f>SUM(G72:G75)</f>
        <v>4050575</v>
      </c>
      <c r="H76" s="15">
        <f>SUM(H72:H75)</f>
        <v>0</v>
      </c>
    </row>
    <row r="77" spans="1:8" ht="13.5" thickBot="1" x14ac:dyDescent="0.25">
      <c r="A77" s="4">
        <v>72</v>
      </c>
      <c r="B77" s="794" t="s">
        <v>75</v>
      </c>
      <c r="C77" s="942">
        <f t="shared" si="1"/>
        <v>6585175</v>
      </c>
      <c r="D77" s="589">
        <f>D76</f>
        <v>0</v>
      </c>
      <c r="E77" s="589">
        <f>E76</f>
        <v>0</v>
      </c>
      <c r="F77" s="589">
        <f>F76</f>
        <v>2534600</v>
      </c>
      <c r="G77" s="589">
        <f>G76</f>
        <v>4050575</v>
      </c>
      <c r="H77" s="589">
        <f>H76</f>
        <v>0</v>
      </c>
    </row>
    <row r="78" spans="1:8" ht="13.5" thickBot="1" x14ac:dyDescent="0.25">
      <c r="A78" s="4">
        <v>73</v>
      </c>
      <c r="B78" s="150" t="s">
        <v>38</v>
      </c>
      <c r="C78" s="155">
        <f t="shared" si="1"/>
        <v>40070050</v>
      </c>
      <c r="D78" s="156">
        <f>D71+D77</f>
        <v>31516375</v>
      </c>
      <c r="E78" s="156">
        <f>E71+E77</f>
        <v>0</v>
      </c>
      <c r="F78" s="156">
        <f>F71+F77</f>
        <v>4503100</v>
      </c>
      <c r="G78" s="156">
        <f>G71+G77</f>
        <v>4050575</v>
      </c>
      <c r="H78" s="157">
        <f>H71+H77</f>
        <v>0</v>
      </c>
    </row>
    <row r="79" spans="1:8" ht="13.5" thickTop="1" x14ac:dyDescent="0.2">
      <c r="A79" s="4">
        <v>74</v>
      </c>
      <c r="B79" s="152" t="s">
        <v>3</v>
      </c>
      <c r="C79" s="153">
        <f t="shared" si="1"/>
        <v>2913100</v>
      </c>
      <c r="D79" s="158"/>
      <c r="E79" s="158"/>
      <c r="F79" s="158"/>
      <c r="G79" s="158">
        <v>2913100</v>
      </c>
      <c r="H79" s="158"/>
    </row>
    <row r="80" spans="1:8" ht="25.5" x14ac:dyDescent="0.2">
      <c r="A80" s="4">
        <v>75</v>
      </c>
      <c r="B80" s="147" t="s">
        <v>4</v>
      </c>
      <c r="C80" s="129">
        <f t="shared" si="1"/>
        <v>571055</v>
      </c>
      <c r="D80" s="148"/>
      <c r="E80" s="148"/>
      <c r="F80" s="148"/>
      <c r="G80" s="148">
        <v>571055</v>
      </c>
      <c r="H80" s="148"/>
    </row>
    <row r="81" spans="1:8" x14ac:dyDescent="0.2">
      <c r="A81" s="4">
        <v>76</v>
      </c>
      <c r="B81" s="147" t="s">
        <v>5</v>
      </c>
      <c r="C81" s="129">
        <f t="shared" si="1"/>
        <v>19700720</v>
      </c>
      <c r="D81" s="148">
        <v>14631200</v>
      </c>
      <c r="E81" s="148"/>
      <c r="F81" s="148">
        <v>4503100</v>
      </c>
      <c r="G81" s="148">
        <v>566420</v>
      </c>
      <c r="H81" s="148"/>
    </row>
    <row r="82" spans="1:8" x14ac:dyDescent="0.2">
      <c r="A82" s="4">
        <v>77</v>
      </c>
      <c r="B82" s="22" t="s">
        <v>6</v>
      </c>
      <c r="C82" s="149">
        <f t="shared" si="1"/>
        <v>0</v>
      </c>
      <c r="D82" s="561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49">
        <f t="shared" si="1"/>
        <v>0</v>
      </c>
      <c r="D83" s="562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49">
        <f t="shared" si="1"/>
        <v>0</v>
      </c>
      <c r="D84" s="561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49">
        <f t="shared" si="1"/>
        <v>0</v>
      </c>
      <c r="D85" s="561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49">
        <f t="shared" si="1"/>
        <v>0</v>
      </c>
      <c r="D86" s="561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49">
        <f t="shared" si="1"/>
        <v>0</v>
      </c>
      <c r="D87" s="562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49">
        <f t="shared" si="1"/>
        <v>0</v>
      </c>
      <c r="D88" s="562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49">
        <f t="shared" si="1"/>
        <v>0</v>
      </c>
      <c r="D89" s="555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49">
        <f t="shared" si="1"/>
        <v>0</v>
      </c>
      <c r="D90" s="562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49">
        <f t="shared" si="1"/>
        <v>0</v>
      </c>
      <c r="D91" s="563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215</v>
      </c>
      <c r="C92" s="149">
        <f t="shared" si="1"/>
        <v>0</v>
      </c>
      <c r="D92" s="562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49">
        <f t="shared" si="1"/>
        <v>0</v>
      </c>
      <c r="D93" s="562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49">
        <f t="shared" si="1"/>
        <v>0</v>
      </c>
      <c r="D94" s="562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49">
        <f t="shared" si="1"/>
        <v>0</v>
      </c>
      <c r="D95" s="562"/>
      <c r="E95" s="5"/>
      <c r="F95" s="5"/>
      <c r="G95" s="5"/>
      <c r="H95" s="5"/>
    </row>
    <row r="96" spans="1:8" ht="25.5" x14ac:dyDescent="0.2">
      <c r="A96" s="4">
        <v>91</v>
      </c>
      <c r="B96" s="22" t="s">
        <v>216</v>
      </c>
      <c r="C96" s="149">
        <f t="shared" si="1"/>
        <v>6300000</v>
      </c>
      <c r="D96" s="562">
        <v>6300000</v>
      </c>
      <c r="E96" s="5"/>
      <c r="F96" s="5"/>
      <c r="G96" s="5"/>
      <c r="H96" s="5"/>
    </row>
    <row r="97" spans="1:10" x14ac:dyDescent="0.2">
      <c r="A97" s="4">
        <v>92</v>
      </c>
      <c r="B97" s="22" t="s">
        <v>217</v>
      </c>
      <c r="C97" s="149">
        <f t="shared" si="1"/>
        <v>0</v>
      </c>
      <c r="D97" s="562"/>
      <c r="E97" s="5"/>
      <c r="F97" s="5"/>
      <c r="G97" s="5"/>
      <c r="H97" s="5"/>
    </row>
    <row r="98" spans="1:10" x14ac:dyDescent="0.2">
      <c r="A98" s="4">
        <v>93</v>
      </c>
      <c r="B98" s="22" t="s">
        <v>19</v>
      </c>
      <c r="C98" s="149">
        <f t="shared" si="1"/>
        <v>4000000</v>
      </c>
      <c r="D98" s="562">
        <v>4000000</v>
      </c>
      <c r="E98" s="5"/>
      <c r="F98" s="5"/>
      <c r="G98" s="5"/>
      <c r="H98" s="5"/>
    </row>
    <row r="99" spans="1:10" x14ac:dyDescent="0.2">
      <c r="A99" s="4">
        <v>94</v>
      </c>
      <c r="B99" s="28" t="s">
        <v>20</v>
      </c>
      <c r="C99" s="149">
        <f t="shared" si="1"/>
        <v>10300000</v>
      </c>
      <c r="D99" s="555">
        <f>D90+D91+D96+D97+D98</f>
        <v>10300000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10" x14ac:dyDescent="0.2">
      <c r="A100" s="4">
        <v>95</v>
      </c>
      <c r="B100" s="22" t="s">
        <v>21</v>
      </c>
      <c r="C100" s="149">
        <f t="shared" si="1"/>
        <v>0</v>
      </c>
      <c r="D100" s="562"/>
      <c r="E100" s="5"/>
      <c r="F100" s="5"/>
      <c r="G100" s="5"/>
      <c r="H100" s="5"/>
    </row>
    <row r="101" spans="1:10" x14ac:dyDescent="0.2">
      <c r="A101" s="4">
        <v>96</v>
      </c>
      <c r="B101" s="22" t="s">
        <v>22</v>
      </c>
      <c r="C101" s="149">
        <f t="shared" si="1"/>
        <v>0</v>
      </c>
      <c r="D101" s="562"/>
      <c r="E101" s="5"/>
      <c r="F101" s="5"/>
      <c r="G101" s="5"/>
      <c r="H101" s="5"/>
    </row>
    <row r="102" spans="1:10" x14ac:dyDescent="0.2">
      <c r="A102" s="4">
        <v>97</v>
      </c>
      <c r="B102" s="22" t="s">
        <v>23</v>
      </c>
      <c r="C102" s="149">
        <f t="shared" si="1"/>
        <v>0</v>
      </c>
      <c r="D102" s="562"/>
      <c r="E102" s="5"/>
      <c r="F102" s="5"/>
      <c r="G102" s="5"/>
      <c r="H102" s="5"/>
    </row>
    <row r="103" spans="1:10" x14ac:dyDescent="0.2">
      <c r="A103" s="4">
        <v>98</v>
      </c>
      <c r="B103" s="22" t="s">
        <v>24</v>
      </c>
      <c r="C103" s="149">
        <f t="shared" si="1"/>
        <v>0</v>
      </c>
      <c r="D103" s="562"/>
      <c r="E103" s="5"/>
      <c r="F103" s="5"/>
      <c r="G103" s="5"/>
      <c r="H103" s="5"/>
    </row>
    <row r="104" spans="1:10" ht="25.5" x14ac:dyDescent="0.2">
      <c r="A104" s="4">
        <v>99</v>
      </c>
      <c r="B104" s="22" t="s">
        <v>25</v>
      </c>
      <c r="C104" s="149">
        <f t="shared" si="1"/>
        <v>0</v>
      </c>
      <c r="D104" s="562"/>
      <c r="E104" s="5"/>
      <c r="F104" s="5"/>
      <c r="G104" s="5"/>
      <c r="H104" s="5"/>
    </row>
    <row r="105" spans="1:10" x14ac:dyDescent="0.2">
      <c r="A105" s="4">
        <v>100</v>
      </c>
      <c r="B105" s="28" t="s">
        <v>26</v>
      </c>
      <c r="C105" s="149">
        <f t="shared" si="1"/>
        <v>0</v>
      </c>
      <c r="D105" s="555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10" x14ac:dyDescent="0.2">
      <c r="A106" s="4">
        <v>101</v>
      </c>
      <c r="B106" s="22" t="s">
        <v>27</v>
      </c>
      <c r="C106" s="149">
        <f t="shared" si="1"/>
        <v>0</v>
      </c>
      <c r="D106" s="562"/>
      <c r="E106" s="5"/>
      <c r="F106" s="5"/>
      <c r="G106" s="5"/>
      <c r="H106" s="5"/>
    </row>
    <row r="107" spans="1:10" x14ac:dyDescent="0.2">
      <c r="A107" s="4">
        <v>102</v>
      </c>
      <c r="B107" s="22" t="s">
        <v>218</v>
      </c>
      <c r="C107" s="149">
        <f t="shared" si="1"/>
        <v>0</v>
      </c>
      <c r="D107" s="562"/>
      <c r="E107" s="5"/>
      <c r="F107" s="5"/>
      <c r="G107" s="5"/>
      <c r="H107" s="5"/>
    </row>
    <row r="108" spans="1:10" x14ac:dyDescent="0.2">
      <c r="A108" s="4">
        <v>103</v>
      </c>
      <c r="B108" s="22" t="s">
        <v>28</v>
      </c>
      <c r="C108" s="149">
        <f t="shared" si="1"/>
        <v>0</v>
      </c>
      <c r="D108" s="562"/>
      <c r="E108" s="5"/>
      <c r="F108" s="5"/>
      <c r="G108" s="5"/>
      <c r="H108" s="5"/>
    </row>
    <row r="109" spans="1:10" ht="25.5" x14ac:dyDescent="0.2">
      <c r="A109" s="4">
        <v>104</v>
      </c>
      <c r="B109" s="22" t="s">
        <v>29</v>
      </c>
      <c r="C109" s="149">
        <f t="shared" si="1"/>
        <v>0</v>
      </c>
      <c r="D109" s="562"/>
      <c r="E109" s="5"/>
      <c r="F109" s="5"/>
      <c r="G109" s="5"/>
      <c r="H109" s="5"/>
    </row>
    <row r="110" spans="1:10" x14ac:dyDescent="0.2">
      <c r="A110" s="4">
        <v>105</v>
      </c>
      <c r="B110" s="28" t="s">
        <v>30</v>
      </c>
      <c r="C110" s="149">
        <f t="shared" si="1"/>
        <v>0</v>
      </c>
      <c r="D110" s="555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10" ht="25.5" x14ac:dyDescent="0.2">
      <c r="A111" s="4">
        <v>106</v>
      </c>
      <c r="B111" s="22" t="s">
        <v>1253</v>
      </c>
      <c r="C111" s="149">
        <f>SUM(D111:H111)</f>
        <v>0</v>
      </c>
      <c r="D111" s="561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  <c r="J111" s="160">
        <v>6300</v>
      </c>
    </row>
    <row r="112" spans="1:10" x14ac:dyDescent="0.2">
      <c r="A112" s="4">
        <v>107</v>
      </c>
      <c r="B112" s="22" t="s">
        <v>1254</v>
      </c>
      <c r="C112" s="149">
        <f t="shared" ref="C112:C121" si="2">SUM(D112:H112)</f>
        <v>0</v>
      </c>
      <c r="D112" s="562"/>
      <c r="E112" s="5"/>
      <c r="F112" s="5"/>
      <c r="G112" s="5"/>
      <c r="H112" s="5"/>
      <c r="J112" s="160">
        <v>3900</v>
      </c>
    </row>
    <row r="113" spans="1:10" ht="25.5" x14ac:dyDescent="0.2">
      <c r="A113" s="4">
        <v>108</v>
      </c>
      <c r="B113" s="22" t="s">
        <v>219</v>
      </c>
      <c r="C113" s="149">
        <f t="shared" si="2"/>
        <v>0</v>
      </c>
      <c r="D113" s="562"/>
      <c r="E113" s="5"/>
      <c r="F113" s="5"/>
      <c r="G113" s="5"/>
      <c r="H113" s="5"/>
      <c r="J113" s="160">
        <f>J111-J112</f>
        <v>2400</v>
      </c>
    </row>
    <row r="114" spans="1:10" x14ac:dyDescent="0.2">
      <c r="A114" s="4">
        <v>109</v>
      </c>
      <c r="B114" s="22" t="s">
        <v>221</v>
      </c>
      <c r="C114" s="149">
        <f t="shared" si="2"/>
        <v>0</v>
      </c>
      <c r="D114" s="562"/>
      <c r="E114" s="5"/>
      <c r="F114" s="5"/>
      <c r="G114" s="5"/>
      <c r="H114" s="5"/>
    </row>
    <row r="115" spans="1:10" x14ac:dyDescent="0.2">
      <c r="A115" s="4">
        <v>110</v>
      </c>
      <c r="B115" s="28" t="s">
        <v>32</v>
      </c>
      <c r="C115" s="149">
        <f t="shared" si="2"/>
        <v>0</v>
      </c>
      <c r="D115" s="555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10" x14ac:dyDescent="0.2">
      <c r="A116" s="4">
        <v>111</v>
      </c>
      <c r="B116" s="23" t="s">
        <v>33</v>
      </c>
      <c r="C116" s="149">
        <f t="shared" si="2"/>
        <v>33484875</v>
      </c>
      <c r="D116" s="10">
        <f>D79+D80+D81+D89+D99+D105+D110+D115</f>
        <v>24931200</v>
      </c>
      <c r="E116" s="10">
        <f>E79+E80+E81+E89+E99+E105+E110+E115</f>
        <v>0</v>
      </c>
      <c r="F116" s="10">
        <f>F79+F80+F81+F89+F99+F105+F110+F115</f>
        <v>4503100</v>
      </c>
      <c r="G116" s="10">
        <f>G79+G80+G81+G89+G99+G105+G110+G115</f>
        <v>4050575</v>
      </c>
      <c r="H116" s="10">
        <f>H79+H80+H81+H89+H99+H105+H110+H115</f>
        <v>0</v>
      </c>
    </row>
    <row r="117" spans="1:10" ht="25.5" x14ac:dyDescent="0.2">
      <c r="A117" s="4">
        <v>112</v>
      </c>
      <c r="B117" s="22" t="s">
        <v>34</v>
      </c>
      <c r="C117" s="149">
        <f t="shared" si="2"/>
        <v>0</v>
      </c>
      <c r="D117" s="562"/>
      <c r="E117" s="5"/>
      <c r="F117" s="5"/>
      <c r="G117" s="5"/>
      <c r="H117" s="5"/>
    </row>
    <row r="118" spans="1:10" x14ac:dyDescent="0.2">
      <c r="A118" s="4">
        <v>113</v>
      </c>
      <c r="B118" s="22" t="s">
        <v>35</v>
      </c>
      <c r="C118" s="149">
        <f t="shared" si="2"/>
        <v>6585175</v>
      </c>
      <c r="D118" s="562">
        <f>C75</f>
        <v>6585175</v>
      </c>
      <c r="E118" s="5"/>
      <c r="F118" s="5"/>
      <c r="G118" s="5"/>
      <c r="H118" s="5"/>
    </row>
    <row r="119" spans="1:10" x14ac:dyDescent="0.2">
      <c r="A119" s="4">
        <v>114</v>
      </c>
      <c r="B119" s="22" t="s">
        <v>36</v>
      </c>
      <c r="C119" s="149">
        <f t="shared" si="2"/>
        <v>6585175</v>
      </c>
      <c r="D119" s="561">
        <f>SUM(D117:D118)</f>
        <v>6585175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10" ht="13.5" thickBot="1" x14ac:dyDescent="0.25">
      <c r="A120" s="4">
        <v>115</v>
      </c>
      <c r="B120" s="565" t="s">
        <v>37</v>
      </c>
      <c r="C120" s="149">
        <f t="shared" si="2"/>
        <v>6585175</v>
      </c>
      <c r="D120" s="566">
        <f>D119</f>
        <v>6585175</v>
      </c>
      <c r="E120" s="567">
        <f>E119</f>
        <v>0</v>
      </c>
      <c r="F120" s="567">
        <f>F119</f>
        <v>0</v>
      </c>
      <c r="G120" s="567">
        <f>G119</f>
        <v>0</v>
      </c>
      <c r="H120" s="567">
        <f>H119</f>
        <v>0</v>
      </c>
    </row>
    <row r="121" spans="1:10" ht="14.25" thickTop="1" thickBot="1" x14ac:dyDescent="0.25">
      <c r="A121" s="4">
        <v>116</v>
      </c>
      <c r="B121" s="29" t="s">
        <v>38</v>
      </c>
      <c r="C121" s="149">
        <f t="shared" si="2"/>
        <v>40070050</v>
      </c>
      <c r="D121" s="19">
        <f>D116+D120</f>
        <v>31516375</v>
      </c>
      <c r="E121" s="12">
        <f>E116+E120</f>
        <v>0</v>
      </c>
      <c r="F121" s="12">
        <f>F116+F120</f>
        <v>4503100</v>
      </c>
      <c r="G121" s="12">
        <f>G116+G120</f>
        <v>4050575</v>
      </c>
      <c r="H121" s="12">
        <f>H116+H120</f>
        <v>0</v>
      </c>
    </row>
    <row r="122" spans="1:10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B0B9-C08A-4163-BCE4-00ED24AE5B4B}">
  <dimension ref="A1:H122"/>
  <sheetViews>
    <sheetView workbookViewId="0">
      <pane ySplit="6" topLeftCell="A73" activePane="bottomLeft" state="frozen"/>
      <selection pane="bottomLeft" activeCell="F2" sqref="F2"/>
    </sheetView>
  </sheetViews>
  <sheetFormatPr defaultRowHeight="12.75" x14ac:dyDescent="0.2"/>
  <cols>
    <col min="1" max="1" width="5.7109375" style="160" customWidth="1"/>
    <col min="2" max="2" width="50" style="160" customWidth="1"/>
    <col min="3" max="3" width="14.7109375" style="160" customWidth="1"/>
    <col min="4" max="8" width="12.7109375" style="160" customWidth="1"/>
    <col min="9" max="255" width="8.85546875" style="160"/>
    <col min="256" max="256" width="5.7109375" style="160" customWidth="1"/>
    <col min="257" max="257" width="50" style="160" customWidth="1"/>
    <col min="258" max="258" width="28.85546875" style="160" customWidth="1"/>
    <col min="259" max="511" width="8.85546875" style="160"/>
    <col min="512" max="512" width="5.7109375" style="160" customWidth="1"/>
    <col min="513" max="513" width="50" style="160" customWidth="1"/>
    <col min="514" max="514" width="28.85546875" style="160" customWidth="1"/>
    <col min="515" max="767" width="8.85546875" style="160"/>
    <col min="768" max="768" width="5.7109375" style="160" customWidth="1"/>
    <col min="769" max="769" width="50" style="160" customWidth="1"/>
    <col min="770" max="770" width="28.85546875" style="160" customWidth="1"/>
    <col min="771" max="1023" width="8.85546875" style="160"/>
    <col min="1024" max="1024" width="5.7109375" style="160" customWidth="1"/>
    <col min="1025" max="1025" width="50" style="160" customWidth="1"/>
    <col min="1026" max="1026" width="28.85546875" style="160" customWidth="1"/>
    <col min="1027" max="1279" width="8.85546875" style="160"/>
    <col min="1280" max="1280" width="5.7109375" style="160" customWidth="1"/>
    <col min="1281" max="1281" width="50" style="160" customWidth="1"/>
    <col min="1282" max="1282" width="28.85546875" style="160" customWidth="1"/>
    <col min="1283" max="1535" width="8.85546875" style="160"/>
    <col min="1536" max="1536" width="5.7109375" style="160" customWidth="1"/>
    <col min="1537" max="1537" width="50" style="160" customWidth="1"/>
    <col min="1538" max="1538" width="28.85546875" style="160" customWidth="1"/>
    <col min="1539" max="1791" width="8.85546875" style="160"/>
    <col min="1792" max="1792" width="5.7109375" style="160" customWidth="1"/>
    <col min="1793" max="1793" width="50" style="160" customWidth="1"/>
    <col min="1794" max="1794" width="28.85546875" style="160" customWidth="1"/>
    <col min="1795" max="2047" width="8.85546875" style="160"/>
    <col min="2048" max="2048" width="5.7109375" style="160" customWidth="1"/>
    <col min="2049" max="2049" width="50" style="160" customWidth="1"/>
    <col min="2050" max="2050" width="28.85546875" style="160" customWidth="1"/>
    <col min="2051" max="2303" width="8.85546875" style="160"/>
    <col min="2304" max="2304" width="5.7109375" style="160" customWidth="1"/>
    <col min="2305" max="2305" width="50" style="160" customWidth="1"/>
    <col min="2306" max="2306" width="28.85546875" style="160" customWidth="1"/>
    <col min="2307" max="2559" width="8.85546875" style="160"/>
    <col min="2560" max="2560" width="5.7109375" style="160" customWidth="1"/>
    <col min="2561" max="2561" width="50" style="160" customWidth="1"/>
    <col min="2562" max="2562" width="28.85546875" style="160" customWidth="1"/>
    <col min="2563" max="2815" width="8.85546875" style="160"/>
    <col min="2816" max="2816" width="5.7109375" style="160" customWidth="1"/>
    <col min="2817" max="2817" width="50" style="160" customWidth="1"/>
    <col min="2818" max="2818" width="28.85546875" style="160" customWidth="1"/>
    <col min="2819" max="3071" width="8.85546875" style="160"/>
    <col min="3072" max="3072" width="5.7109375" style="160" customWidth="1"/>
    <col min="3073" max="3073" width="50" style="160" customWidth="1"/>
    <col min="3074" max="3074" width="28.85546875" style="160" customWidth="1"/>
    <col min="3075" max="3327" width="8.85546875" style="160"/>
    <col min="3328" max="3328" width="5.7109375" style="160" customWidth="1"/>
    <col min="3329" max="3329" width="50" style="160" customWidth="1"/>
    <col min="3330" max="3330" width="28.85546875" style="160" customWidth="1"/>
    <col min="3331" max="3583" width="8.85546875" style="160"/>
    <col min="3584" max="3584" width="5.7109375" style="160" customWidth="1"/>
    <col min="3585" max="3585" width="50" style="160" customWidth="1"/>
    <col min="3586" max="3586" width="28.85546875" style="160" customWidth="1"/>
    <col min="3587" max="3839" width="8.85546875" style="160"/>
    <col min="3840" max="3840" width="5.7109375" style="160" customWidth="1"/>
    <col min="3841" max="3841" width="50" style="160" customWidth="1"/>
    <col min="3842" max="3842" width="28.85546875" style="160" customWidth="1"/>
    <col min="3843" max="4095" width="8.85546875" style="160"/>
    <col min="4096" max="4096" width="5.7109375" style="160" customWidth="1"/>
    <col min="4097" max="4097" width="50" style="160" customWidth="1"/>
    <col min="4098" max="4098" width="28.85546875" style="160" customWidth="1"/>
    <col min="4099" max="4351" width="8.85546875" style="160"/>
    <col min="4352" max="4352" width="5.7109375" style="160" customWidth="1"/>
    <col min="4353" max="4353" width="50" style="160" customWidth="1"/>
    <col min="4354" max="4354" width="28.85546875" style="160" customWidth="1"/>
    <col min="4355" max="4607" width="8.85546875" style="160"/>
    <col min="4608" max="4608" width="5.7109375" style="160" customWidth="1"/>
    <col min="4609" max="4609" width="50" style="160" customWidth="1"/>
    <col min="4610" max="4610" width="28.85546875" style="160" customWidth="1"/>
    <col min="4611" max="4863" width="8.85546875" style="160"/>
    <col min="4864" max="4864" width="5.7109375" style="160" customWidth="1"/>
    <col min="4865" max="4865" width="50" style="160" customWidth="1"/>
    <col min="4866" max="4866" width="28.85546875" style="160" customWidth="1"/>
    <col min="4867" max="5119" width="8.85546875" style="160"/>
    <col min="5120" max="5120" width="5.7109375" style="160" customWidth="1"/>
    <col min="5121" max="5121" width="50" style="160" customWidth="1"/>
    <col min="5122" max="5122" width="28.85546875" style="160" customWidth="1"/>
    <col min="5123" max="5375" width="8.85546875" style="160"/>
    <col min="5376" max="5376" width="5.7109375" style="160" customWidth="1"/>
    <col min="5377" max="5377" width="50" style="160" customWidth="1"/>
    <col min="5378" max="5378" width="28.85546875" style="160" customWidth="1"/>
    <col min="5379" max="5631" width="8.85546875" style="160"/>
    <col min="5632" max="5632" width="5.7109375" style="160" customWidth="1"/>
    <col min="5633" max="5633" width="50" style="160" customWidth="1"/>
    <col min="5634" max="5634" width="28.85546875" style="160" customWidth="1"/>
    <col min="5635" max="5887" width="8.85546875" style="160"/>
    <col min="5888" max="5888" width="5.7109375" style="160" customWidth="1"/>
    <col min="5889" max="5889" width="50" style="160" customWidth="1"/>
    <col min="5890" max="5890" width="28.85546875" style="160" customWidth="1"/>
    <col min="5891" max="6143" width="8.85546875" style="160"/>
    <col min="6144" max="6144" width="5.7109375" style="160" customWidth="1"/>
    <col min="6145" max="6145" width="50" style="160" customWidth="1"/>
    <col min="6146" max="6146" width="28.85546875" style="160" customWidth="1"/>
    <col min="6147" max="6399" width="8.85546875" style="160"/>
    <col min="6400" max="6400" width="5.7109375" style="160" customWidth="1"/>
    <col min="6401" max="6401" width="50" style="160" customWidth="1"/>
    <col min="6402" max="6402" width="28.85546875" style="160" customWidth="1"/>
    <col min="6403" max="6655" width="8.85546875" style="160"/>
    <col min="6656" max="6656" width="5.7109375" style="160" customWidth="1"/>
    <col min="6657" max="6657" width="50" style="160" customWidth="1"/>
    <col min="6658" max="6658" width="28.85546875" style="160" customWidth="1"/>
    <col min="6659" max="6911" width="8.85546875" style="160"/>
    <col min="6912" max="6912" width="5.7109375" style="160" customWidth="1"/>
    <col min="6913" max="6913" width="50" style="160" customWidth="1"/>
    <col min="6914" max="6914" width="28.85546875" style="160" customWidth="1"/>
    <col min="6915" max="7167" width="8.85546875" style="160"/>
    <col min="7168" max="7168" width="5.7109375" style="160" customWidth="1"/>
    <col min="7169" max="7169" width="50" style="160" customWidth="1"/>
    <col min="7170" max="7170" width="28.85546875" style="160" customWidth="1"/>
    <col min="7171" max="7423" width="8.85546875" style="160"/>
    <col min="7424" max="7424" width="5.7109375" style="160" customWidth="1"/>
    <col min="7425" max="7425" width="50" style="160" customWidth="1"/>
    <col min="7426" max="7426" width="28.85546875" style="160" customWidth="1"/>
    <col min="7427" max="7679" width="8.85546875" style="160"/>
    <col min="7680" max="7680" width="5.7109375" style="160" customWidth="1"/>
    <col min="7681" max="7681" width="50" style="160" customWidth="1"/>
    <col min="7682" max="7682" width="28.85546875" style="160" customWidth="1"/>
    <col min="7683" max="7935" width="8.85546875" style="160"/>
    <col min="7936" max="7936" width="5.7109375" style="160" customWidth="1"/>
    <col min="7937" max="7937" width="50" style="160" customWidth="1"/>
    <col min="7938" max="7938" width="28.85546875" style="160" customWidth="1"/>
    <col min="7939" max="8191" width="8.85546875" style="160"/>
    <col min="8192" max="8192" width="5.7109375" style="160" customWidth="1"/>
    <col min="8193" max="8193" width="50" style="160" customWidth="1"/>
    <col min="8194" max="8194" width="28.85546875" style="160" customWidth="1"/>
    <col min="8195" max="8447" width="8.85546875" style="160"/>
    <col min="8448" max="8448" width="5.7109375" style="160" customWidth="1"/>
    <col min="8449" max="8449" width="50" style="160" customWidth="1"/>
    <col min="8450" max="8450" width="28.85546875" style="160" customWidth="1"/>
    <col min="8451" max="8703" width="8.85546875" style="160"/>
    <col min="8704" max="8704" width="5.7109375" style="160" customWidth="1"/>
    <col min="8705" max="8705" width="50" style="160" customWidth="1"/>
    <col min="8706" max="8706" width="28.85546875" style="160" customWidth="1"/>
    <col min="8707" max="8959" width="8.85546875" style="160"/>
    <col min="8960" max="8960" width="5.7109375" style="160" customWidth="1"/>
    <col min="8961" max="8961" width="50" style="160" customWidth="1"/>
    <col min="8962" max="8962" width="28.85546875" style="160" customWidth="1"/>
    <col min="8963" max="9215" width="8.85546875" style="160"/>
    <col min="9216" max="9216" width="5.7109375" style="160" customWidth="1"/>
    <col min="9217" max="9217" width="50" style="160" customWidth="1"/>
    <col min="9218" max="9218" width="28.85546875" style="160" customWidth="1"/>
    <col min="9219" max="9471" width="8.85546875" style="160"/>
    <col min="9472" max="9472" width="5.7109375" style="160" customWidth="1"/>
    <col min="9473" max="9473" width="50" style="160" customWidth="1"/>
    <col min="9474" max="9474" width="28.85546875" style="160" customWidth="1"/>
    <col min="9475" max="9727" width="8.85546875" style="160"/>
    <col min="9728" max="9728" width="5.7109375" style="160" customWidth="1"/>
    <col min="9729" max="9729" width="50" style="160" customWidth="1"/>
    <col min="9730" max="9730" width="28.85546875" style="160" customWidth="1"/>
    <col min="9731" max="9983" width="8.85546875" style="160"/>
    <col min="9984" max="9984" width="5.7109375" style="160" customWidth="1"/>
    <col min="9985" max="9985" width="50" style="160" customWidth="1"/>
    <col min="9986" max="9986" width="28.85546875" style="160" customWidth="1"/>
    <col min="9987" max="10239" width="8.85546875" style="160"/>
    <col min="10240" max="10240" width="5.7109375" style="160" customWidth="1"/>
    <col min="10241" max="10241" width="50" style="160" customWidth="1"/>
    <col min="10242" max="10242" width="28.85546875" style="160" customWidth="1"/>
    <col min="10243" max="10495" width="8.85546875" style="160"/>
    <col min="10496" max="10496" width="5.7109375" style="160" customWidth="1"/>
    <col min="10497" max="10497" width="50" style="160" customWidth="1"/>
    <col min="10498" max="10498" width="28.85546875" style="160" customWidth="1"/>
    <col min="10499" max="10751" width="8.85546875" style="160"/>
    <col min="10752" max="10752" width="5.7109375" style="160" customWidth="1"/>
    <col min="10753" max="10753" width="50" style="160" customWidth="1"/>
    <col min="10754" max="10754" width="28.85546875" style="160" customWidth="1"/>
    <col min="10755" max="11007" width="8.85546875" style="160"/>
    <col min="11008" max="11008" width="5.7109375" style="160" customWidth="1"/>
    <col min="11009" max="11009" width="50" style="160" customWidth="1"/>
    <col min="11010" max="11010" width="28.85546875" style="160" customWidth="1"/>
    <col min="11011" max="11263" width="8.85546875" style="160"/>
    <col min="11264" max="11264" width="5.7109375" style="160" customWidth="1"/>
    <col min="11265" max="11265" width="50" style="160" customWidth="1"/>
    <col min="11266" max="11266" width="28.85546875" style="160" customWidth="1"/>
    <col min="11267" max="11519" width="8.85546875" style="160"/>
    <col min="11520" max="11520" width="5.7109375" style="160" customWidth="1"/>
    <col min="11521" max="11521" width="50" style="160" customWidth="1"/>
    <col min="11522" max="11522" width="28.85546875" style="160" customWidth="1"/>
    <col min="11523" max="11775" width="8.85546875" style="160"/>
    <col min="11776" max="11776" width="5.7109375" style="160" customWidth="1"/>
    <col min="11777" max="11777" width="50" style="160" customWidth="1"/>
    <col min="11778" max="11778" width="28.85546875" style="160" customWidth="1"/>
    <col min="11779" max="12031" width="8.85546875" style="160"/>
    <col min="12032" max="12032" width="5.7109375" style="160" customWidth="1"/>
    <col min="12033" max="12033" width="50" style="160" customWidth="1"/>
    <col min="12034" max="12034" width="28.85546875" style="160" customWidth="1"/>
    <col min="12035" max="12287" width="8.85546875" style="160"/>
    <col min="12288" max="12288" width="5.7109375" style="160" customWidth="1"/>
    <col min="12289" max="12289" width="50" style="160" customWidth="1"/>
    <col min="12290" max="12290" width="28.85546875" style="160" customWidth="1"/>
    <col min="12291" max="12543" width="8.85546875" style="160"/>
    <col min="12544" max="12544" width="5.7109375" style="160" customWidth="1"/>
    <col min="12545" max="12545" width="50" style="160" customWidth="1"/>
    <col min="12546" max="12546" width="28.85546875" style="160" customWidth="1"/>
    <col min="12547" max="12799" width="8.85546875" style="160"/>
    <col min="12800" max="12800" width="5.7109375" style="160" customWidth="1"/>
    <col min="12801" max="12801" width="50" style="160" customWidth="1"/>
    <col min="12802" max="12802" width="28.85546875" style="160" customWidth="1"/>
    <col min="12803" max="13055" width="8.85546875" style="160"/>
    <col min="13056" max="13056" width="5.7109375" style="160" customWidth="1"/>
    <col min="13057" max="13057" width="50" style="160" customWidth="1"/>
    <col min="13058" max="13058" width="28.85546875" style="160" customWidth="1"/>
    <col min="13059" max="13311" width="8.85546875" style="160"/>
    <col min="13312" max="13312" width="5.7109375" style="160" customWidth="1"/>
    <col min="13313" max="13313" width="50" style="160" customWidth="1"/>
    <col min="13314" max="13314" width="28.85546875" style="160" customWidth="1"/>
    <col min="13315" max="13567" width="8.85546875" style="160"/>
    <col min="13568" max="13568" width="5.7109375" style="160" customWidth="1"/>
    <col min="13569" max="13569" width="50" style="160" customWidth="1"/>
    <col min="13570" max="13570" width="28.85546875" style="160" customWidth="1"/>
    <col min="13571" max="13823" width="8.85546875" style="160"/>
    <col min="13824" max="13824" width="5.7109375" style="160" customWidth="1"/>
    <col min="13825" max="13825" width="50" style="160" customWidth="1"/>
    <col min="13826" max="13826" width="28.85546875" style="160" customWidth="1"/>
    <col min="13827" max="14079" width="8.85546875" style="160"/>
    <col min="14080" max="14080" width="5.7109375" style="160" customWidth="1"/>
    <col min="14081" max="14081" width="50" style="160" customWidth="1"/>
    <col min="14082" max="14082" width="28.85546875" style="160" customWidth="1"/>
    <col min="14083" max="14335" width="8.85546875" style="160"/>
    <col min="14336" max="14336" width="5.7109375" style="160" customWidth="1"/>
    <col min="14337" max="14337" width="50" style="160" customWidth="1"/>
    <col min="14338" max="14338" width="28.85546875" style="160" customWidth="1"/>
    <col min="14339" max="14591" width="8.85546875" style="160"/>
    <col min="14592" max="14592" width="5.7109375" style="160" customWidth="1"/>
    <col min="14593" max="14593" width="50" style="160" customWidth="1"/>
    <col min="14594" max="14594" width="28.85546875" style="160" customWidth="1"/>
    <col min="14595" max="14847" width="8.85546875" style="160"/>
    <col min="14848" max="14848" width="5.7109375" style="160" customWidth="1"/>
    <col min="14849" max="14849" width="50" style="160" customWidth="1"/>
    <col min="14850" max="14850" width="28.85546875" style="160" customWidth="1"/>
    <col min="14851" max="15103" width="8.85546875" style="160"/>
    <col min="15104" max="15104" width="5.7109375" style="160" customWidth="1"/>
    <col min="15105" max="15105" width="50" style="160" customWidth="1"/>
    <col min="15106" max="15106" width="28.85546875" style="160" customWidth="1"/>
    <col min="15107" max="15359" width="8.85546875" style="160"/>
    <col min="15360" max="15360" width="5.7109375" style="160" customWidth="1"/>
    <col min="15361" max="15361" width="50" style="160" customWidth="1"/>
    <col min="15362" max="15362" width="28.85546875" style="160" customWidth="1"/>
    <col min="15363" max="15615" width="8.85546875" style="160"/>
    <col min="15616" max="15616" width="5.7109375" style="160" customWidth="1"/>
    <col min="15617" max="15617" width="50" style="160" customWidth="1"/>
    <col min="15618" max="15618" width="28.85546875" style="160" customWidth="1"/>
    <col min="15619" max="15871" width="8.85546875" style="160"/>
    <col min="15872" max="15872" width="5.7109375" style="160" customWidth="1"/>
    <col min="15873" max="15873" width="50" style="160" customWidth="1"/>
    <col min="15874" max="15874" width="28.85546875" style="160" customWidth="1"/>
    <col min="15875" max="16127" width="8.85546875" style="160"/>
    <col min="16128" max="16128" width="5.7109375" style="160" customWidth="1"/>
    <col min="16129" max="16129" width="50" style="160" customWidth="1"/>
    <col min="16130" max="16130" width="28.85546875" style="160" customWidth="1"/>
    <col min="16131" max="16384" width="8.85546875" style="160"/>
  </cols>
  <sheetData>
    <row r="1" spans="1:8" x14ac:dyDescent="0.2">
      <c r="B1" s="124" t="s">
        <v>171</v>
      </c>
      <c r="F1" s="160" t="s">
        <v>1543</v>
      </c>
    </row>
    <row r="2" spans="1:8" x14ac:dyDescent="0.2">
      <c r="B2" s="498" t="s">
        <v>1215</v>
      </c>
      <c r="C2" s="125"/>
      <c r="F2" s="160" t="s">
        <v>435</v>
      </c>
    </row>
    <row r="3" spans="1:8" x14ac:dyDescent="0.2">
      <c r="C3" s="13"/>
      <c r="F3" s="160" t="s">
        <v>77</v>
      </c>
    </row>
    <row r="4" spans="1:8" x14ac:dyDescent="0.2">
      <c r="B4" s="126" t="s">
        <v>229</v>
      </c>
      <c r="C4" s="791" t="s">
        <v>173</v>
      </c>
    </row>
    <row r="5" spans="1:8" ht="38.25" x14ac:dyDescent="0.2">
      <c r="A5" s="1" t="s">
        <v>1</v>
      </c>
      <c r="B5" s="2" t="s">
        <v>2</v>
      </c>
      <c r="C5" s="3" t="s">
        <v>174</v>
      </c>
      <c r="D5" s="3" t="s">
        <v>40</v>
      </c>
      <c r="E5" s="3" t="s">
        <v>175</v>
      </c>
      <c r="F5" s="3" t="s">
        <v>42</v>
      </c>
      <c r="G5" s="3" t="s">
        <v>169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28" t="s">
        <v>176</v>
      </c>
      <c r="C7" s="129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28" t="s">
        <v>177</v>
      </c>
      <c r="C8" s="129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28" t="s">
        <v>178</v>
      </c>
      <c r="C9" s="129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28" t="s">
        <v>179</v>
      </c>
      <c r="C10" s="129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8" t="s">
        <v>153</v>
      </c>
      <c r="C11" s="129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180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8" t="s">
        <v>181</v>
      </c>
      <c r="C15" s="129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28" t="s">
        <v>182</v>
      </c>
      <c r="C16" s="12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28" t="s">
        <v>183</v>
      </c>
      <c r="C17" s="129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28" t="s">
        <v>184</v>
      </c>
      <c r="C18" s="129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28" t="s">
        <v>185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8" t="s">
        <v>48</v>
      </c>
      <c r="C21" s="129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186</v>
      </c>
      <c r="C22" s="129">
        <f t="shared" si="0"/>
        <v>0</v>
      </c>
      <c r="D22" s="134"/>
      <c r="E22" s="134"/>
      <c r="F22" s="134"/>
      <c r="G22" s="134"/>
      <c r="H22" s="134"/>
    </row>
    <row r="23" spans="1:8" x14ac:dyDescent="0.2">
      <c r="A23" s="4">
        <v>18</v>
      </c>
      <c r="B23" s="128" t="s">
        <v>187</v>
      </c>
      <c r="C23" s="129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8" t="s">
        <v>188</v>
      </c>
      <c r="C24" s="129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8" t="s">
        <v>189</v>
      </c>
      <c r="C25" s="129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28" t="s">
        <v>190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191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8172039</v>
      </c>
      <c r="D29" s="14">
        <f>SUM(D30:D31)</f>
        <v>8172039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8172039</v>
      </c>
      <c r="D30" s="5">
        <f>D118</f>
        <v>8172039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28" t="s">
        <v>192</v>
      </c>
      <c r="C33" s="129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28" t="s">
        <v>193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194</v>
      </c>
      <c r="C37" s="129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28" t="s">
        <v>195</v>
      </c>
      <c r="C38" s="12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8172039</v>
      </c>
      <c r="D39" s="6">
        <f>D29+D35+D36</f>
        <v>8172039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196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37" t="s">
        <v>197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37" t="s">
        <v>198</v>
      </c>
      <c r="C44" s="129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37" t="s">
        <v>199</v>
      </c>
      <c r="C45" s="129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28" t="s">
        <v>59</v>
      </c>
      <c r="C46" s="129">
        <f t="shared" si="0"/>
        <v>0</v>
      </c>
      <c r="D46" s="16">
        <f>SUM(D47:D48)</f>
        <v>0</v>
      </c>
      <c r="E46" s="16">
        <f>SUM(E47:E48)</f>
        <v>0</v>
      </c>
      <c r="F46" s="16">
        <f>SUM(F47:F48)</f>
        <v>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28" t="s">
        <v>200</v>
      </c>
      <c r="C49" s="129">
        <f t="shared" si="0"/>
        <v>0</v>
      </c>
      <c r="D49" s="16">
        <f>SUM(D50:D53)</f>
        <v>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201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8" t="s">
        <v>202</v>
      </c>
      <c r="C52" s="129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28" t="s">
        <v>63</v>
      </c>
      <c r="C53" s="129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128" t="s">
        <v>203</v>
      </c>
      <c r="C54" s="12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28" t="s">
        <v>204</v>
      </c>
      <c r="C55" s="129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28" t="s">
        <v>205</v>
      </c>
      <c r="C57" s="129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28" t="s">
        <v>206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28" t="s">
        <v>65</v>
      </c>
      <c r="C59" s="129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28" t="s">
        <v>207</v>
      </c>
      <c r="C60" s="129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133" t="s">
        <v>66</v>
      </c>
      <c r="C61" s="129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28" t="s">
        <v>208</v>
      </c>
      <c r="C62" s="129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128" t="s">
        <v>209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33" t="s">
        <v>67</v>
      </c>
      <c r="C64" s="129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940" t="s">
        <v>101</v>
      </c>
      <c r="C65" s="129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61</v>
      </c>
      <c r="B66" s="941" t="s">
        <v>100</v>
      </c>
      <c r="C66" s="129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28" t="s">
        <v>69</v>
      </c>
      <c r="C68" s="129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28" t="s">
        <v>70</v>
      </c>
      <c r="C69" s="129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33" t="s">
        <v>71</v>
      </c>
      <c r="C70" s="129">
        <f t="shared" si="0"/>
        <v>0</v>
      </c>
      <c r="D70" s="17">
        <f>SUM(D67:D69)</f>
        <v>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0" t="s">
        <v>72</v>
      </c>
      <c r="C71" s="129">
        <f t="shared" ref="C71:C110" si="1">SUM(D71:H71)</f>
        <v>8172039</v>
      </c>
      <c r="D71" s="122">
        <f>D20+D28+D39+D61+D64+D66+D70</f>
        <v>8172039</v>
      </c>
      <c r="E71" s="122">
        <f>E20+E28+E39+E61+E64+E66+E70</f>
        <v>0</v>
      </c>
      <c r="F71" s="122">
        <f>F20+F28+F39+F61+F64+F66+F70</f>
        <v>0</v>
      </c>
      <c r="G71" s="122">
        <f>G20+G28+G39+G61+G64+G66+G70</f>
        <v>0</v>
      </c>
      <c r="H71" s="122">
        <f>H20+H28+H39+H61+H64+H66+H70</f>
        <v>0</v>
      </c>
    </row>
    <row r="72" spans="1:8" ht="25.5" x14ac:dyDescent="0.2">
      <c r="A72" s="4">
        <v>67</v>
      </c>
      <c r="B72" s="130" t="s">
        <v>210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68</v>
      </c>
      <c r="B73" s="128" t="s">
        <v>211</v>
      </c>
      <c r="C73" s="129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28" t="s">
        <v>73</v>
      </c>
      <c r="C74" s="129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28" t="s">
        <v>212</v>
      </c>
      <c r="C75" s="129">
        <f t="shared" si="1"/>
        <v>8172039</v>
      </c>
      <c r="D75" s="5"/>
      <c r="E75" s="5">
        <f>E121</f>
        <v>8172039</v>
      </c>
      <c r="F75" s="5"/>
      <c r="G75" s="5"/>
      <c r="H75" s="5"/>
    </row>
    <row r="76" spans="1:8" x14ac:dyDescent="0.2">
      <c r="A76" s="4">
        <v>71</v>
      </c>
      <c r="B76" s="128" t="s">
        <v>74</v>
      </c>
      <c r="C76" s="129">
        <f t="shared" si="1"/>
        <v>8172039</v>
      </c>
      <c r="D76" s="15">
        <f>SUM(D72:D75)</f>
        <v>0</v>
      </c>
      <c r="E76" s="15">
        <f>SUM(E72:E75)</f>
        <v>8172039</v>
      </c>
      <c r="F76" s="15">
        <f>SUM(F72:F75)</f>
        <v>0</v>
      </c>
      <c r="G76" s="15">
        <f>SUM(G72:G75)</f>
        <v>0</v>
      </c>
      <c r="H76" s="15">
        <f>SUM(H72:H75)</f>
        <v>0</v>
      </c>
    </row>
    <row r="77" spans="1:8" ht="13.5" thickBot="1" x14ac:dyDescent="0.25">
      <c r="A77" s="4">
        <v>72</v>
      </c>
      <c r="B77" s="794" t="s">
        <v>75</v>
      </c>
      <c r="C77" s="942">
        <f t="shared" si="1"/>
        <v>8172039</v>
      </c>
      <c r="D77" s="589">
        <f>D76</f>
        <v>0</v>
      </c>
      <c r="E77" s="589">
        <f>E76</f>
        <v>8172039</v>
      </c>
      <c r="F77" s="589">
        <f>F76</f>
        <v>0</v>
      </c>
      <c r="G77" s="589">
        <f>G76</f>
        <v>0</v>
      </c>
      <c r="H77" s="589">
        <f>H76</f>
        <v>0</v>
      </c>
    </row>
    <row r="78" spans="1:8" ht="13.5" thickBot="1" x14ac:dyDescent="0.25">
      <c r="A78" s="4">
        <v>73</v>
      </c>
      <c r="B78" s="150" t="s">
        <v>38</v>
      </c>
      <c r="C78" s="155">
        <f t="shared" si="1"/>
        <v>16344078</v>
      </c>
      <c r="D78" s="156">
        <f>D71+D77</f>
        <v>8172039</v>
      </c>
      <c r="E78" s="156">
        <f>E71+E77</f>
        <v>8172039</v>
      </c>
      <c r="F78" s="156">
        <f>F71+F77</f>
        <v>0</v>
      </c>
      <c r="G78" s="156">
        <f>G71+G77</f>
        <v>0</v>
      </c>
      <c r="H78" s="157">
        <f>H71+H77</f>
        <v>0</v>
      </c>
    </row>
    <row r="79" spans="1:8" ht="13.5" thickTop="1" x14ac:dyDescent="0.2">
      <c r="A79" s="4">
        <v>74</v>
      </c>
      <c r="B79" s="152" t="s">
        <v>3</v>
      </c>
      <c r="C79" s="153">
        <f t="shared" si="1"/>
        <v>6801196</v>
      </c>
      <c r="D79" s="158"/>
      <c r="E79" s="158">
        <v>6801196</v>
      </c>
      <c r="F79" s="158"/>
      <c r="G79" s="158"/>
      <c r="H79" s="158"/>
    </row>
    <row r="80" spans="1:8" ht="25.5" x14ac:dyDescent="0.2">
      <c r="A80" s="4">
        <v>75</v>
      </c>
      <c r="B80" s="147" t="s">
        <v>4</v>
      </c>
      <c r="C80" s="129">
        <f t="shared" si="1"/>
        <v>1370843</v>
      </c>
      <c r="D80" s="148"/>
      <c r="E80" s="148">
        <v>1370843</v>
      </c>
      <c r="F80" s="148"/>
      <c r="G80" s="148"/>
      <c r="H80" s="148"/>
    </row>
    <row r="81" spans="1:8" x14ac:dyDescent="0.2">
      <c r="A81" s="4">
        <v>76</v>
      </c>
      <c r="B81" s="147" t="s">
        <v>5</v>
      </c>
      <c r="C81" s="129">
        <f t="shared" si="1"/>
        <v>0</v>
      </c>
      <c r="D81" s="148"/>
      <c r="E81" s="148"/>
      <c r="F81" s="148"/>
      <c r="G81" s="148"/>
      <c r="H81" s="148"/>
    </row>
    <row r="82" spans="1:8" x14ac:dyDescent="0.2">
      <c r="A82" s="4">
        <v>77</v>
      </c>
      <c r="B82" s="22" t="s">
        <v>6</v>
      </c>
      <c r="C82" s="149">
        <f t="shared" si="1"/>
        <v>0</v>
      </c>
      <c r="D82" s="561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49">
        <f t="shared" si="1"/>
        <v>0</v>
      </c>
      <c r="D83" s="562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49">
        <f t="shared" si="1"/>
        <v>0</v>
      </c>
      <c r="D84" s="561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49">
        <f t="shared" si="1"/>
        <v>0</v>
      </c>
      <c r="D85" s="561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49">
        <f t="shared" si="1"/>
        <v>0</v>
      </c>
      <c r="D86" s="561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49">
        <f t="shared" si="1"/>
        <v>0</v>
      </c>
      <c r="D87" s="562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49">
        <f t="shared" si="1"/>
        <v>0</v>
      </c>
      <c r="D88" s="562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49">
        <f t="shared" si="1"/>
        <v>0</v>
      </c>
      <c r="D89" s="555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49">
        <f t="shared" si="1"/>
        <v>0</v>
      </c>
      <c r="D90" s="562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49">
        <f t="shared" si="1"/>
        <v>0</v>
      </c>
      <c r="D91" s="563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215</v>
      </c>
      <c r="C92" s="149">
        <f t="shared" si="1"/>
        <v>0</v>
      </c>
      <c r="D92" s="562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49">
        <f t="shared" si="1"/>
        <v>0</v>
      </c>
      <c r="D93" s="562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49">
        <f t="shared" si="1"/>
        <v>0</v>
      </c>
      <c r="D94" s="562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49">
        <f t="shared" si="1"/>
        <v>0</v>
      </c>
      <c r="D95" s="562"/>
      <c r="E95" s="5"/>
      <c r="F95" s="5"/>
      <c r="G95" s="5"/>
      <c r="H95" s="5"/>
    </row>
    <row r="96" spans="1:8" ht="25.5" x14ac:dyDescent="0.2">
      <c r="A96" s="4">
        <v>91</v>
      </c>
      <c r="B96" s="22" t="s">
        <v>216</v>
      </c>
      <c r="C96" s="149">
        <f t="shared" si="1"/>
        <v>0</v>
      </c>
      <c r="D96" s="562"/>
      <c r="E96" s="5"/>
      <c r="F96" s="5"/>
      <c r="G96" s="5"/>
      <c r="H96" s="5"/>
    </row>
    <row r="97" spans="1:8" x14ac:dyDescent="0.2">
      <c r="A97" s="4">
        <v>92</v>
      </c>
      <c r="B97" s="22" t="s">
        <v>217</v>
      </c>
      <c r="C97" s="149">
        <f t="shared" si="1"/>
        <v>0</v>
      </c>
      <c r="D97" s="562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49">
        <f t="shared" si="1"/>
        <v>0</v>
      </c>
      <c r="D98" s="562"/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49">
        <f t="shared" si="1"/>
        <v>0</v>
      </c>
      <c r="D99" s="555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49">
        <f t="shared" si="1"/>
        <v>0</v>
      </c>
      <c r="D100" s="562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49">
        <f t="shared" si="1"/>
        <v>0</v>
      </c>
      <c r="D101" s="562"/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49">
        <f t="shared" si="1"/>
        <v>0</v>
      </c>
      <c r="D102" s="562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49">
        <f t="shared" si="1"/>
        <v>0</v>
      </c>
      <c r="D103" s="562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49">
        <f t="shared" si="1"/>
        <v>0</v>
      </c>
      <c r="D104" s="562"/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49">
        <f t="shared" si="1"/>
        <v>0</v>
      </c>
      <c r="D105" s="555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49">
        <f t="shared" si="1"/>
        <v>0</v>
      </c>
      <c r="D106" s="562"/>
      <c r="E106" s="5"/>
      <c r="F106" s="5"/>
      <c r="G106" s="5"/>
      <c r="H106" s="5"/>
    </row>
    <row r="107" spans="1:8" x14ac:dyDescent="0.2">
      <c r="A107" s="4">
        <v>102</v>
      </c>
      <c r="B107" s="22" t="s">
        <v>218</v>
      </c>
      <c r="C107" s="149">
        <f t="shared" si="1"/>
        <v>0</v>
      </c>
      <c r="D107" s="562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49">
        <f t="shared" si="1"/>
        <v>0</v>
      </c>
      <c r="D108" s="562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49">
        <f t="shared" si="1"/>
        <v>0</v>
      </c>
      <c r="D109" s="562"/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49">
        <f t="shared" si="1"/>
        <v>0</v>
      </c>
      <c r="D110" s="555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1253</v>
      </c>
      <c r="C111" s="149">
        <f>SUM(D111:H111)</f>
        <v>0</v>
      </c>
      <c r="D111" s="561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x14ac:dyDescent="0.2">
      <c r="A112" s="4">
        <v>107</v>
      </c>
      <c r="B112" s="22" t="s">
        <v>1254</v>
      </c>
      <c r="C112" s="149">
        <f t="shared" ref="C112:C121" si="2">SUM(D112:H112)</f>
        <v>0</v>
      </c>
      <c r="D112" s="562"/>
      <c r="E112" s="5"/>
      <c r="F112" s="5"/>
      <c r="G112" s="5"/>
      <c r="H112" s="5"/>
    </row>
    <row r="113" spans="1:8" ht="25.5" x14ac:dyDescent="0.2">
      <c r="A113" s="4">
        <v>108</v>
      </c>
      <c r="B113" s="22" t="s">
        <v>219</v>
      </c>
      <c r="C113" s="149">
        <f t="shared" si="2"/>
        <v>0</v>
      </c>
      <c r="D113" s="562"/>
      <c r="E113" s="5"/>
      <c r="F113" s="5"/>
      <c r="G113" s="5"/>
      <c r="H113" s="5"/>
    </row>
    <row r="114" spans="1:8" x14ac:dyDescent="0.2">
      <c r="A114" s="4">
        <v>109</v>
      </c>
      <c r="B114" s="22" t="s">
        <v>221</v>
      </c>
      <c r="C114" s="149">
        <f t="shared" si="2"/>
        <v>0</v>
      </c>
      <c r="D114" s="562"/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49">
        <f t="shared" si="2"/>
        <v>0</v>
      </c>
      <c r="D115" s="555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49">
        <f t="shared" si="2"/>
        <v>8172039</v>
      </c>
      <c r="D116" s="564">
        <f>D79+D80+D81+D89+D99+D105+D110+D115</f>
        <v>0</v>
      </c>
      <c r="E116" s="10">
        <f>E79+E80+E81+E89+E99+E105+E110+E115</f>
        <v>8172039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49">
        <f t="shared" si="2"/>
        <v>0</v>
      </c>
      <c r="D117" s="562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49">
        <f t="shared" si="2"/>
        <v>8172039</v>
      </c>
      <c r="D118" s="562">
        <f>E121</f>
        <v>8172039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49">
        <f t="shared" si="2"/>
        <v>8172039</v>
      </c>
      <c r="D119" s="561">
        <f>SUM(D117:D118)</f>
        <v>8172039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565" t="s">
        <v>37</v>
      </c>
      <c r="C120" s="149">
        <f t="shared" si="2"/>
        <v>8172039</v>
      </c>
      <c r="D120" s="566">
        <f>D119</f>
        <v>8172039</v>
      </c>
      <c r="E120" s="567">
        <f>E119</f>
        <v>0</v>
      </c>
      <c r="F120" s="567">
        <f>F119</f>
        <v>0</v>
      </c>
      <c r="G120" s="567">
        <f>G119</f>
        <v>0</v>
      </c>
      <c r="H120" s="567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49">
        <f t="shared" si="2"/>
        <v>16344078</v>
      </c>
      <c r="D121" s="19">
        <f>D116+D120</f>
        <v>8172039</v>
      </c>
      <c r="E121" s="12">
        <f>E116+E120</f>
        <v>8172039</v>
      </c>
      <c r="F121" s="12">
        <f>F116+F120</f>
        <v>0</v>
      </c>
      <c r="G121" s="12">
        <f>G116+G120</f>
        <v>0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6D6A-4172-4060-867E-A0E06B4B6E6D}">
  <dimension ref="A1:P33"/>
  <sheetViews>
    <sheetView workbookViewId="0">
      <selection activeCell="F38" sqref="F38"/>
    </sheetView>
  </sheetViews>
  <sheetFormatPr defaultColWidth="9.140625" defaultRowHeight="12.75" x14ac:dyDescent="0.2"/>
  <cols>
    <col min="1" max="1" width="4.140625" style="679" customWidth="1"/>
    <col min="2" max="2" width="47.140625" style="679" customWidth="1"/>
    <col min="3" max="3" width="14.7109375" style="679" customWidth="1"/>
    <col min="4" max="4" width="14.7109375" style="929" customWidth="1"/>
    <col min="5" max="15" width="13.7109375" style="929" customWidth="1"/>
    <col min="16" max="16" width="12.5703125" style="679" customWidth="1"/>
    <col min="17" max="16384" width="9.140625" style="679"/>
  </cols>
  <sheetData>
    <row r="1" spans="1:16" x14ac:dyDescent="0.2">
      <c r="B1" s="943"/>
      <c r="C1" s="680" t="s">
        <v>1196</v>
      </c>
      <c r="D1" s="944"/>
      <c r="E1" s="944"/>
      <c r="F1" s="944"/>
      <c r="G1" s="944"/>
      <c r="H1" s="944"/>
      <c r="I1" s="944"/>
      <c r="J1" s="944"/>
      <c r="K1" s="944"/>
      <c r="L1" s="944"/>
      <c r="M1" s="944"/>
      <c r="N1" s="944"/>
      <c r="O1" s="944"/>
    </row>
    <row r="2" spans="1:16" x14ac:dyDescent="0.2">
      <c r="B2" s="945"/>
      <c r="C2" s="680" t="s">
        <v>1499</v>
      </c>
      <c r="D2" s="944"/>
      <c r="E2" s="944"/>
      <c r="F2" s="944"/>
      <c r="G2" s="946" t="s">
        <v>1544</v>
      </c>
      <c r="H2" s="944"/>
      <c r="I2" s="944"/>
      <c r="J2" s="944"/>
      <c r="K2" s="944"/>
      <c r="L2" s="944"/>
      <c r="M2" s="944"/>
      <c r="N2" s="944"/>
      <c r="O2" s="944"/>
    </row>
    <row r="3" spans="1:16" x14ac:dyDescent="0.2">
      <c r="B3" s="945"/>
      <c r="C3" s="680" t="s">
        <v>1500</v>
      </c>
      <c r="D3" s="944"/>
      <c r="E3" s="944"/>
      <c r="F3" s="944"/>
      <c r="G3" s="160" t="s">
        <v>435</v>
      </c>
      <c r="H3" s="944"/>
      <c r="I3" s="944"/>
      <c r="J3" s="944"/>
      <c r="K3" s="944"/>
      <c r="L3" s="944"/>
      <c r="M3" s="944"/>
      <c r="N3" s="944"/>
      <c r="O3" s="944"/>
    </row>
    <row r="4" spans="1:16" x14ac:dyDescent="0.2">
      <c r="B4" s="943"/>
      <c r="C4" s="943"/>
      <c r="D4" s="944"/>
      <c r="E4" s="944"/>
      <c r="F4" s="944"/>
      <c r="G4" s="947" t="s">
        <v>170</v>
      </c>
      <c r="H4" s="944"/>
      <c r="I4" s="944"/>
      <c r="J4" s="944"/>
      <c r="K4" s="944"/>
      <c r="L4" s="944"/>
      <c r="M4" s="944"/>
      <c r="N4" s="944"/>
      <c r="O4" s="944"/>
    </row>
    <row r="5" spans="1:16" x14ac:dyDescent="0.2">
      <c r="B5" s="943"/>
      <c r="C5" s="943"/>
      <c r="D5" s="944"/>
      <c r="E5" s="944"/>
      <c r="F5" s="944"/>
      <c r="G5" s="944"/>
      <c r="H5" s="944"/>
      <c r="I5" s="944"/>
      <c r="J5" s="944"/>
      <c r="K5" s="944"/>
      <c r="L5" s="944"/>
      <c r="M5" s="944"/>
      <c r="N5" s="944"/>
      <c r="O5" s="944"/>
    </row>
    <row r="6" spans="1:16" x14ac:dyDescent="0.2">
      <c r="A6" s="36">
        <v>1</v>
      </c>
      <c r="B6" s="948" t="s">
        <v>1501</v>
      </c>
      <c r="C6" s="948" t="s">
        <v>39</v>
      </c>
      <c r="D6" s="949" t="s">
        <v>1502</v>
      </c>
      <c r="E6" s="949" t="s">
        <v>1503</v>
      </c>
      <c r="F6" s="949" t="s">
        <v>1504</v>
      </c>
      <c r="G6" s="949" t="s">
        <v>1505</v>
      </c>
      <c r="H6" s="949" t="s">
        <v>1506</v>
      </c>
      <c r="I6" s="949" t="s">
        <v>1507</v>
      </c>
      <c r="J6" s="949" t="s">
        <v>1508</v>
      </c>
      <c r="K6" s="949" t="s">
        <v>1509</v>
      </c>
      <c r="L6" s="949" t="s">
        <v>1510</v>
      </c>
      <c r="M6" s="949" t="s">
        <v>1511</v>
      </c>
      <c r="N6" s="949" t="s">
        <v>1512</v>
      </c>
      <c r="O6" s="949" t="s">
        <v>1513</v>
      </c>
      <c r="P6" s="950" t="s">
        <v>1514</v>
      </c>
    </row>
    <row r="7" spans="1:16" x14ac:dyDescent="0.2">
      <c r="A7" s="36">
        <v>2</v>
      </c>
      <c r="B7" s="951" t="s">
        <v>1448</v>
      </c>
      <c r="C7" s="952">
        <f>'26'!C6</f>
        <v>415640146</v>
      </c>
      <c r="D7" s="953">
        <f t="shared" ref="D7:D13" si="0">C7/12</f>
        <v>34636678.833333336</v>
      </c>
      <c r="E7" s="953">
        <f t="shared" ref="E7:E13" si="1">C7/12</f>
        <v>34636678.833333336</v>
      </c>
      <c r="F7" s="953">
        <f t="shared" ref="F7:F13" si="2">C7/12</f>
        <v>34636678.833333336</v>
      </c>
      <c r="G7" s="953">
        <f t="shared" ref="G7:G13" si="3">C7/12</f>
        <v>34636678.833333336</v>
      </c>
      <c r="H7" s="953">
        <f t="shared" ref="H7:H13" si="4">C7/12</f>
        <v>34636678.833333336</v>
      </c>
      <c r="I7" s="953">
        <f t="shared" ref="I7:I13" si="5">C7/12</f>
        <v>34636678.833333336</v>
      </c>
      <c r="J7" s="953">
        <f t="shared" ref="J7:J13" si="6">C7/12</f>
        <v>34636678.833333336</v>
      </c>
      <c r="K7" s="953">
        <f t="shared" ref="K7:K13" si="7">C7/12</f>
        <v>34636678.833333336</v>
      </c>
      <c r="L7" s="953">
        <f t="shared" ref="L7:L13" si="8">C7/12</f>
        <v>34636678.833333336</v>
      </c>
      <c r="M7" s="953">
        <f t="shared" ref="M7:M13" si="9">C7/12</f>
        <v>34636678.833333336</v>
      </c>
      <c r="N7" s="953">
        <f t="shared" ref="N7:N13" si="10">C7/12</f>
        <v>34636678.833333336</v>
      </c>
      <c r="O7" s="953">
        <f t="shared" ref="O7:O13" si="11">C7/12</f>
        <v>34636678.833333336</v>
      </c>
      <c r="P7" s="954">
        <f t="shared" ref="P7:P29" si="12">SUM(D7:O7)</f>
        <v>415640145.99999994</v>
      </c>
    </row>
    <row r="8" spans="1:16" ht="25.5" x14ac:dyDescent="0.2">
      <c r="A8" s="36">
        <v>3</v>
      </c>
      <c r="B8" s="951" t="s">
        <v>1515</v>
      </c>
      <c r="C8" s="952">
        <f>'26'!C7</f>
        <v>80216669</v>
      </c>
      <c r="D8" s="953">
        <f t="shared" si="0"/>
        <v>6684722.416666667</v>
      </c>
      <c r="E8" s="953">
        <f t="shared" si="1"/>
        <v>6684722.416666667</v>
      </c>
      <c r="F8" s="953">
        <f t="shared" si="2"/>
        <v>6684722.416666667</v>
      </c>
      <c r="G8" s="953">
        <f t="shared" si="3"/>
        <v>6684722.416666667</v>
      </c>
      <c r="H8" s="953">
        <f t="shared" si="4"/>
        <v>6684722.416666667</v>
      </c>
      <c r="I8" s="953">
        <f t="shared" si="5"/>
        <v>6684722.416666667</v>
      </c>
      <c r="J8" s="953">
        <f t="shared" si="6"/>
        <v>6684722.416666667</v>
      </c>
      <c r="K8" s="953">
        <f t="shared" si="7"/>
        <v>6684722.416666667</v>
      </c>
      <c r="L8" s="953">
        <f t="shared" si="8"/>
        <v>6684722.416666667</v>
      </c>
      <c r="M8" s="953">
        <f t="shared" si="9"/>
        <v>6684722.416666667</v>
      </c>
      <c r="N8" s="953">
        <f t="shared" si="10"/>
        <v>6684722.416666667</v>
      </c>
      <c r="O8" s="953">
        <f t="shared" si="11"/>
        <v>6684722.416666667</v>
      </c>
      <c r="P8" s="954">
        <f t="shared" si="12"/>
        <v>80216669</v>
      </c>
    </row>
    <row r="9" spans="1:16" x14ac:dyDescent="0.2">
      <c r="A9" s="36">
        <v>4</v>
      </c>
      <c r="B9" s="951" t="s">
        <v>96</v>
      </c>
      <c r="C9" s="952">
        <f>'26'!C8</f>
        <v>476247898</v>
      </c>
      <c r="D9" s="953">
        <f t="shared" si="0"/>
        <v>39687324.833333336</v>
      </c>
      <c r="E9" s="953">
        <f t="shared" si="1"/>
        <v>39687324.833333336</v>
      </c>
      <c r="F9" s="953">
        <f t="shared" si="2"/>
        <v>39687324.833333336</v>
      </c>
      <c r="G9" s="953">
        <f t="shared" si="3"/>
        <v>39687324.833333336</v>
      </c>
      <c r="H9" s="953">
        <f t="shared" si="4"/>
        <v>39687324.833333336</v>
      </c>
      <c r="I9" s="953">
        <f t="shared" si="5"/>
        <v>39687324.833333336</v>
      </c>
      <c r="J9" s="953">
        <f t="shared" si="6"/>
        <v>39687324.833333336</v>
      </c>
      <c r="K9" s="953">
        <f t="shared" si="7"/>
        <v>39687324.833333336</v>
      </c>
      <c r="L9" s="953">
        <f t="shared" si="8"/>
        <v>39687324.833333336</v>
      </c>
      <c r="M9" s="953">
        <f t="shared" si="9"/>
        <v>39687324.833333336</v>
      </c>
      <c r="N9" s="953">
        <f t="shared" si="10"/>
        <v>39687324.833333336</v>
      </c>
      <c r="O9" s="953">
        <f t="shared" si="11"/>
        <v>39687324.833333336</v>
      </c>
      <c r="P9" s="954">
        <f t="shared" si="12"/>
        <v>476247897.99999994</v>
      </c>
    </row>
    <row r="10" spans="1:16" x14ac:dyDescent="0.2">
      <c r="A10" s="36">
        <v>5</v>
      </c>
      <c r="B10" s="951" t="s">
        <v>1516</v>
      </c>
      <c r="C10" s="952">
        <f>'26'!C16</f>
        <v>11800000</v>
      </c>
      <c r="D10" s="953">
        <f t="shared" si="0"/>
        <v>983333.33333333337</v>
      </c>
      <c r="E10" s="953">
        <f t="shared" si="1"/>
        <v>983333.33333333337</v>
      </c>
      <c r="F10" s="953">
        <f t="shared" si="2"/>
        <v>983333.33333333337</v>
      </c>
      <c r="G10" s="953">
        <f t="shared" si="3"/>
        <v>983333.33333333337</v>
      </c>
      <c r="H10" s="953">
        <f t="shared" si="4"/>
        <v>983333.33333333337</v>
      </c>
      <c r="I10" s="953">
        <f t="shared" si="5"/>
        <v>983333.33333333337</v>
      </c>
      <c r="J10" s="953">
        <f t="shared" si="6"/>
        <v>983333.33333333337</v>
      </c>
      <c r="K10" s="953">
        <f t="shared" si="7"/>
        <v>983333.33333333337</v>
      </c>
      <c r="L10" s="953">
        <f t="shared" si="8"/>
        <v>983333.33333333337</v>
      </c>
      <c r="M10" s="953">
        <f t="shared" si="9"/>
        <v>983333.33333333337</v>
      </c>
      <c r="N10" s="953">
        <f t="shared" si="10"/>
        <v>983333.33333333337</v>
      </c>
      <c r="O10" s="953">
        <f t="shared" si="11"/>
        <v>983333.33333333337</v>
      </c>
      <c r="P10" s="954">
        <f t="shared" si="12"/>
        <v>11800000.000000002</v>
      </c>
    </row>
    <row r="11" spans="1:16" x14ac:dyDescent="0.2">
      <c r="A11" s="36">
        <v>7</v>
      </c>
      <c r="B11" s="955" t="s">
        <v>1517</v>
      </c>
      <c r="C11" s="956">
        <f>'26'!C26</f>
        <v>334544420</v>
      </c>
      <c r="D11" s="953">
        <f t="shared" si="0"/>
        <v>27878701.666666668</v>
      </c>
      <c r="E11" s="953">
        <f t="shared" si="1"/>
        <v>27878701.666666668</v>
      </c>
      <c r="F11" s="953">
        <f t="shared" si="2"/>
        <v>27878701.666666668</v>
      </c>
      <c r="G11" s="953">
        <f t="shared" si="3"/>
        <v>27878701.666666668</v>
      </c>
      <c r="H11" s="953">
        <f t="shared" si="4"/>
        <v>27878701.666666668</v>
      </c>
      <c r="I11" s="953">
        <f t="shared" si="5"/>
        <v>27878701.666666668</v>
      </c>
      <c r="J11" s="953">
        <f t="shared" si="6"/>
        <v>27878701.666666668</v>
      </c>
      <c r="K11" s="953">
        <f t="shared" si="7"/>
        <v>27878701.666666668</v>
      </c>
      <c r="L11" s="953">
        <f t="shared" si="8"/>
        <v>27878701.666666668</v>
      </c>
      <c r="M11" s="953">
        <f t="shared" si="9"/>
        <v>27878701.666666668</v>
      </c>
      <c r="N11" s="953">
        <f t="shared" si="10"/>
        <v>27878701.666666668</v>
      </c>
      <c r="O11" s="953">
        <f t="shared" si="11"/>
        <v>27878701.666666668</v>
      </c>
      <c r="P11" s="954">
        <f t="shared" si="12"/>
        <v>334544420</v>
      </c>
    </row>
    <row r="12" spans="1:16" x14ac:dyDescent="0.2">
      <c r="A12" s="36">
        <v>16</v>
      </c>
      <c r="B12" s="955" t="s">
        <v>1518</v>
      </c>
      <c r="C12" s="956">
        <f>'26'!C32</f>
        <v>1092410100</v>
      </c>
      <c r="D12" s="953">
        <f t="shared" si="0"/>
        <v>91034175</v>
      </c>
      <c r="E12" s="953">
        <f t="shared" si="1"/>
        <v>91034175</v>
      </c>
      <c r="F12" s="953">
        <f t="shared" si="2"/>
        <v>91034175</v>
      </c>
      <c r="G12" s="953">
        <f t="shared" si="3"/>
        <v>91034175</v>
      </c>
      <c r="H12" s="953">
        <f t="shared" si="4"/>
        <v>91034175</v>
      </c>
      <c r="I12" s="953">
        <f t="shared" si="5"/>
        <v>91034175</v>
      </c>
      <c r="J12" s="953">
        <f t="shared" si="6"/>
        <v>91034175</v>
      </c>
      <c r="K12" s="953">
        <f t="shared" si="7"/>
        <v>91034175</v>
      </c>
      <c r="L12" s="953">
        <f t="shared" si="8"/>
        <v>91034175</v>
      </c>
      <c r="M12" s="953">
        <f t="shared" si="9"/>
        <v>91034175</v>
      </c>
      <c r="N12" s="953">
        <f t="shared" si="10"/>
        <v>91034175</v>
      </c>
      <c r="O12" s="953">
        <f t="shared" si="11"/>
        <v>91034175</v>
      </c>
      <c r="P12" s="954">
        <f t="shared" si="12"/>
        <v>1092410100</v>
      </c>
    </row>
    <row r="13" spans="1:16" x14ac:dyDescent="0.2">
      <c r="A13" s="36">
        <v>17</v>
      </c>
      <c r="B13" s="955" t="s">
        <v>81</v>
      </c>
      <c r="C13" s="956">
        <f>'26'!C37</f>
        <v>167041737</v>
      </c>
      <c r="D13" s="953">
        <f t="shared" si="0"/>
        <v>13920144.75</v>
      </c>
      <c r="E13" s="953">
        <f t="shared" si="1"/>
        <v>13920144.75</v>
      </c>
      <c r="F13" s="953">
        <f t="shared" si="2"/>
        <v>13920144.75</v>
      </c>
      <c r="G13" s="953">
        <f t="shared" si="3"/>
        <v>13920144.75</v>
      </c>
      <c r="H13" s="953">
        <f t="shared" si="4"/>
        <v>13920144.75</v>
      </c>
      <c r="I13" s="953">
        <f t="shared" si="5"/>
        <v>13920144.75</v>
      </c>
      <c r="J13" s="953">
        <f t="shared" si="6"/>
        <v>13920144.75</v>
      </c>
      <c r="K13" s="953">
        <f t="shared" si="7"/>
        <v>13920144.75</v>
      </c>
      <c r="L13" s="953">
        <f t="shared" si="8"/>
        <v>13920144.75</v>
      </c>
      <c r="M13" s="953">
        <f t="shared" si="9"/>
        <v>13920144.75</v>
      </c>
      <c r="N13" s="953">
        <f t="shared" si="10"/>
        <v>13920144.75</v>
      </c>
      <c r="O13" s="953">
        <f t="shared" si="11"/>
        <v>13920144.75</v>
      </c>
      <c r="P13" s="954">
        <f t="shared" si="12"/>
        <v>167041737</v>
      </c>
    </row>
    <row r="14" spans="1:16" x14ac:dyDescent="0.2">
      <c r="A14" s="36">
        <v>19</v>
      </c>
      <c r="B14" s="951" t="s">
        <v>1519</v>
      </c>
      <c r="C14" s="952">
        <f>'26'!C42</f>
        <v>24016495</v>
      </c>
      <c r="D14" s="953"/>
      <c r="E14" s="953">
        <v>2500000</v>
      </c>
      <c r="F14" s="953"/>
      <c r="G14" s="953"/>
      <c r="H14" s="953">
        <v>2500000</v>
      </c>
      <c r="I14" s="953">
        <v>9000000</v>
      </c>
      <c r="J14" s="953">
        <v>7516495</v>
      </c>
      <c r="K14" s="953">
        <v>2500000</v>
      </c>
      <c r="L14" s="953"/>
      <c r="M14" s="953"/>
      <c r="N14" s="953"/>
      <c r="O14" s="953"/>
      <c r="P14" s="954">
        <f t="shared" si="12"/>
        <v>24016495</v>
      </c>
    </row>
    <row r="15" spans="1:16" x14ac:dyDescent="0.2">
      <c r="A15" s="36">
        <v>20</v>
      </c>
      <c r="B15" s="957" t="s">
        <v>97</v>
      </c>
      <c r="C15" s="958">
        <f t="shared" ref="C15:O15" si="13">SUM(C7:C14)</f>
        <v>2601917465</v>
      </c>
      <c r="D15" s="959">
        <f t="shared" si="13"/>
        <v>214825080.83333334</v>
      </c>
      <c r="E15" s="959">
        <f t="shared" si="13"/>
        <v>217325080.83333334</v>
      </c>
      <c r="F15" s="959">
        <f t="shared" si="13"/>
        <v>214825080.83333334</v>
      </c>
      <c r="G15" s="959">
        <f t="shared" si="13"/>
        <v>214825080.83333334</v>
      </c>
      <c r="H15" s="959">
        <f t="shared" si="13"/>
        <v>217325080.83333334</v>
      </c>
      <c r="I15" s="959">
        <f t="shared" si="13"/>
        <v>223825080.83333334</v>
      </c>
      <c r="J15" s="959">
        <f t="shared" si="13"/>
        <v>222341575.83333334</v>
      </c>
      <c r="K15" s="959">
        <f t="shared" si="13"/>
        <v>217325080.83333334</v>
      </c>
      <c r="L15" s="959">
        <f t="shared" si="13"/>
        <v>214825080.83333334</v>
      </c>
      <c r="M15" s="959">
        <f t="shared" si="13"/>
        <v>214825080.83333334</v>
      </c>
      <c r="N15" s="959">
        <f t="shared" si="13"/>
        <v>214825080.83333334</v>
      </c>
      <c r="O15" s="959">
        <f t="shared" si="13"/>
        <v>214825080.83333334</v>
      </c>
      <c r="P15" s="954">
        <f t="shared" si="12"/>
        <v>2601917465</v>
      </c>
    </row>
    <row r="16" spans="1:16" x14ac:dyDescent="0.2">
      <c r="A16" s="37">
        <v>27</v>
      </c>
      <c r="B16" s="960" t="s">
        <v>98</v>
      </c>
      <c r="C16" s="961">
        <f>C17+C18</f>
        <v>558303743</v>
      </c>
      <c r="D16" s="962">
        <f t="shared" ref="D16:O16" si="14">D17+D18</f>
        <v>58810217.333333336</v>
      </c>
      <c r="E16" s="962">
        <f t="shared" si="14"/>
        <v>45408502.333333336</v>
      </c>
      <c r="F16" s="962">
        <f t="shared" si="14"/>
        <v>45408502.333333336</v>
      </c>
      <c r="G16" s="962">
        <f t="shared" si="14"/>
        <v>45408502.333333336</v>
      </c>
      <c r="H16" s="962">
        <f t="shared" si="14"/>
        <v>45408502.333333336</v>
      </c>
      <c r="I16" s="962">
        <f t="shared" si="14"/>
        <v>45408502.333333336</v>
      </c>
      <c r="J16" s="962">
        <f t="shared" si="14"/>
        <v>45408502.333333336</v>
      </c>
      <c r="K16" s="962">
        <f t="shared" si="14"/>
        <v>45408502.333333336</v>
      </c>
      <c r="L16" s="962">
        <f t="shared" si="14"/>
        <v>45408502.333333336</v>
      </c>
      <c r="M16" s="962">
        <f t="shared" si="14"/>
        <v>45408502.333333336</v>
      </c>
      <c r="N16" s="962">
        <f t="shared" si="14"/>
        <v>45408502.333333336</v>
      </c>
      <c r="O16" s="962">
        <f t="shared" si="14"/>
        <v>45408502.333333336</v>
      </c>
      <c r="P16" s="963">
        <f t="shared" si="12"/>
        <v>558303742.99999988</v>
      </c>
    </row>
    <row r="17" spans="1:16" s="968" customFormat="1" x14ac:dyDescent="0.2">
      <c r="A17" s="964"/>
      <c r="B17" s="965" t="s">
        <v>1520</v>
      </c>
      <c r="C17" s="966">
        <f>D17</f>
        <v>13401715</v>
      </c>
      <c r="D17" s="967">
        <f>'[2]2'!D44</f>
        <v>13401715</v>
      </c>
      <c r="E17" s="967"/>
      <c r="F17" s="967"/>
      <c r="G17" s="967"/>
      <c r="H17" s="967"/>
      <c r="I17" s="967"/>
      <c r="J17" s="967"/>
      <c r="K17" s="967"/>
      <c r="L17" s="967"/>
      <c r="M17" s="967"/>
      <c r="N17" s="967"/>
      <c r="O17" s="967"/>
      <c r="P17" s="963">
        <f t="shared" si="12"/>
        <v>13401715</v>
      </c>
    </row>
    <row r="18" spans="1:16" x14ac:dyDescent="0.2">
      <c r="A18" s="37">
        <v>29</v>
      </c>
      <c r="B18" s="969" t="s">
        <v>1521</v>
      </c>
      <c r="C18" s="970">
        <f>'26'!C45</f>
        <v>544902028</v>
      </c>
      <c r="D18" s="953">
        <f>C18/12</f>
        <v>45408502.333333336</v>
      </c>
      <c r="E18" s="953">
        <f>C18/12</f>
        <v>45408502.333333336</v>
      </c>
      <c r="F18" s="953">
        <f>C18/12</f>
        <v>45408502.333333336</v>
      </c>
      <c r="G18" s="953">
        <f>C18/12</f>
        <v>45408502.333333336</v>
      </c>
      <c r="H18" s="953">
        <f>C18/12</f>
        <v>45408502.333333336</v>
      </c>
      <c r="I18" s="953">
        <f>C18/12</f>
        <v>45408502.333333336</v>
      </c>
      <c r="J18" s="953">
        <f>C18/12</f>
        <v>45408502.333333336</v>
      </c>
      <c r="K18" s="953">
        <f>C18/12</f>
        <v>45408502.333333336</v>
      </c>
      <c r="L18" s="953">
        <f>C18/12</f>
        <v>45408502.333333336</v>
      </c>
      <c r="M18" s="953">
        <f>C18/12</f>
        <v>45408502.333333336</v>
      </c>
      <c r="N18" s="953">
        <f>C18/12</f>
        <v>45408502.333333336</v>
      </c>
      <c r="O18" s="953">
        <f>C18/12</f>
        <v>45408502.333333336</v>
      </c>
      <c r="P18" s="963">
        <f t="shared" si="12"/>
        <v>544902027.99999988</v>
      </c>
    </row>
    <row r="19" spans="1:16" ht="21.75" customHeight="1" x14ac:dyDescent="0.2">
      <c r="A19" s="37">
        <v>30</v>
      </c>
      <c r="B19" s="971" t="s">
        <v>1522</v>
      </c>
      <c r="C19" s="972">
        <f>C15+C16</f>
        <v>3160221208</v>
      </c>
      <c r="D19" s="973">
        <f t="shared" ref="D19:O19" si="15">D15+D16</f>
        <v>273635298.16666669</v>
      </c>
      <c r="E19" s="973">
        <f t="shared" si="15"/>
        <v>262733583.16666669</v>
      </c>
      <c r="F19" s="973">
        <f t="shared" si="15"/>
        <v>260233583.16666669</v>
      </c>
      <c r="G19" s="973">
        <f t="shared" si="15"/>
        <v>260233583.16666669</v>
      </c>
      <c r="H19" s="973">
        <f t="shared" si="15"/>
        <v>262733583.16666669</v>
      </c>
      <c r="I19" s="973">
        <f t="shared" si="15"/>
        <v>269233583.16666669</v>
      </c>
      <c r="J19" s="973">
        <f t="shared" si="15"/>
        <v>267750078.16666669</v>
      </c>
      <c r="K19" s="973">
        <f t="shared" si="15"/>
        <v>262733583.16666669</v>
      </c>
      <c r="L19" s="973">
        <f t="shared" si="15"/>
        <v>260233583.16666669</v>
      </c>
      <c r="M19" s="973">
        <f t="shared" si="15"/>
        <v>260233583.16666669</v>
      </c>
      <c r="N19" s="973">
        <f t="shared" si="15"/>
        <v>260233583.16666669</v>
      </c>
      <c r="O19" s="973">
        <f t="shared" si="15"/>
        <v>260233583.16666669</v>
      </c>
      <c r="P19" s="963">
        <f t="shared" si="12"/>
        <v>3160221208</v>
      </c>
    </row>
    <row r="20" spans="1:16" x14ac:dyDescent="0.2">
      <c r="A20" s="37">
        <v>33</v>
      </c>
      <c r="B20" s="969" t="s">
        <v>1523</v>
      </c>
      <c r="C20" s="952">
        <f>'25'!C20</f>
        <v>688153695</v>
      </c>
      <c r="D20" s="953">
        <f t="shared" ref="D20:D26" si="16">C20/12</f>
        <v>57346141.25</v>
      </c>
      <c r="E20" s="953">
        <f t="shared" ref="E20:E26" si="17">C20/12</f>
        <v>57346141.25</v>
      </c>
      <c r="F20" s="953">
        <f t="shared" ref="F20:F26" si="18">C20/12</f>
        <v>57346141.25</v>
      </c>
      <c r="G20" s="953">
        <f t="shared" ref="G20:G26" si="19">C20/12</f>
        <v>57346141.25</v>
      </c>
      <c r="H20" s="953">
        <f t="shared" ref="H20:H26" si="20">C20/12</f>
        <v>57346141.25</v>
      </c>
      <c r="I20" s="953">
        <f t="shared" ref="I20:I26" si="21">C20/12</f>
        <v>57346141.25</v>
      </c>
      <c r="J20" s="953">
        <f t="shared" ref="J20:J26" si="22">C20/12</f>
        <v>57346141.25</v>
      </c>
      <c r="K20" s="953">
        <f t="shared" ref="K20:K26" si="23">C20/12</f>
        <v>57346141.25</v>
      </c>
      <c r="L20" s="953">
        <f t="shared" ref="L20:L26" si="24">C20/12</f>
        <v>57346141.25</v>
      </c>
      <c r="M20" s="953">
        <f t="shared" ref="M20:M26" si="25">C20/12</f>
        <v>57346141.25</v>
      </c>
      <c r="N20" s="953">
        <f t="shared" ref="N20:N26" si="26">C20/12</f>
        <v>57346141.25</v>
      </c>
      <c r="O20" s="953">
        <f t="shared" ref="O20:O26" si="27">C20/12</f>
        <v>57346141.25</v>
      </c>
      <c r="P20" s="963">
        <f t="shared" si="12"/>
        <v>688153695</v>
      </c>
    </row>
    <row r="21" spans="1:16" x14ac:dyDescent="0.2">
      <c r="A21" s="37">
        <v>34</v>
      </c>
      <c r="B21" s="969" t="s">
        <v>1524</v>
      </c>
      <c r="C21" s="952">
        <f>'25'!C28</f>
        <v>432801693</v>
      </c>
      <c r="D21" s="953">
        <f t="shared" si="16"/>
        <v>36066807.75</v>
      </c>
      <c r="E21" s="953">
        <f t="shared" si="17"/>
        <v>36066807.75</v>
      </c>
      <c r="F21" s="953">
        <f t="shared" si="18"/>
        <v>36066807.75</v>
      </c>
      <c r="G21" s="953">
        <f t="shared" si="19"/>
        <v>36066807.75</v>
      </c>
      <c r="H21" s="953">
        <f t="shared" si="20"/>
        <v>36066807.75</v>
      </c>
      <c r="I21" s="953">
        <f t="shared" si="21"/>
        <v>36066807.75</v>
      </c>
      <c r="J21" s="953">
        <f t="shared" si="22"/>
        <v>36066807.75</v>
      </c>
      <c r="K21" s="953">
        <f t="shared" si="23"/>
        <v>36066807.75</v>
      </c>
      <c r="L21" s="953">
        <f t="shared" si="24"/>
        <v>36066807.75</v>
      </c>
      <c r="M21" s="953">
        <f t="shared" si="25"/>
        <v>36066807.75</v>
      </c>
      <c r="N21" s="953">
        <f t="shared" si="26"/>
        <v>36066807.75</v>
      </c>
      <c r="O21" s="953">
        <f t="shared" si="27"/>
        <v>36066807.75</v>
      </c>
      <c r="P21" s="963">
        <f t="shared" si="12"/>
        <v>432801693</v>
      </c>
    </row>
    <row r="22" spans="1:16" x14ac:dyDescent="0.2">
      <c r="A22" s="37">
        <v>35</v>
      </c>
      <c r="B22" s="974" t="s">
        <v>1450</v>
      </c>
      <c r="C22" s="956">
        <f>'25'!C39</f>
        <v>345543000</v>
      </c>
      <c r="D22" s="953">
        <f t="shared" si="16"/>
        <v>28795250</v>
      </c>
      <c r="E22" s="953">
        <f t="shared" si="17"/>
        <v>28795250</v>
      </c>
      <c r="F22" s="953">
        <f t="shared" si="18"/>
        <v>28795250</v>
      </c>
      <c r="G22" s="953">
        <f t="shared" si="19"/>
        <v>28795250</v>
      </c>
      <c r="H22" s="953">
        <f t="shared" si="20"/>
        <v>28795250</v>
      </c>
      <c r="I22" s="953">
        <f t="shared" si="21"/>
        <v>28795250</v>
      </c>
      <c r="J22" s="953">
        <f t="shared" si="22"/>
        <v>28795250</v>
      </c>
      <c r="K22" s="953">
        <f t="shared" si="23"/>
        <v>28795250</v>
      </c>
      <c r="L22" s="953">
        <f t="shared" si="24"/>
        <v>28795250</v>
      </c>
      <c r="M22" s="953">
        <f t="shared" si="25"/>
        <v>28795250</v>
      </c>
      <c r="N22" s="953">
        <f t="shared" si="26"/>
        <v>28795250</v>
      </c>
      <c r="O22" s="953">
        <f t="shared" si="27"/>
        <v>28795250</v>
      </c>
      <c r="P22" s="963">
        <f t="shared" si="12"/>
        <v>345543000</v>
      </c>
    </row>
    <row r="23" spans="1:16" x14ac:dyDescent="0.2">
      <c r="A23" s="37">
        <v>36</v>
      </c>
      <c r="B23" s="975" t="s">
        <v>95</v>
      </c>
      <c r="C23" s="976">
        <f>'25'!C61</f>
        <v>36595745</v>
      </c>
      <c r="D23" s="953">
        <f t="shared" si="16"/>
        <v>3049645.4166666665</v>
      </c>
      <c r="E23" s="953">
        <f t="shared" si="17"/>
        <v>3049645.4166666665</v>
      </c>
      <c r="F23" s="953">
        <f t="shared" si="18"/>
        <v>3049645.4166666665</v>
      </c>
      <c r="G23" s="953">
        <f t="shared" si="19"/>
        <v>3049645.4166666665</v>
      </c>
      <c r="H23" s="953">
        <f t="shared" si="20"/>
        <v>3049645.4166666665</v>
      </c>
      <c r="I23" s="953">
        <f t="shared" si="21"/>
        <v>3049645.4166666665</v>
      </c>
      <c r="J23" s="953">
        <f t="shared" si="22"/>
        <v>3049645.4166666665</v>
      </c>
      <c r="K23" s="953">
        <f t="shared" si="23"/>
        <v>3049645.4166666665</v>
      </c>
      <c r="L23" s="953">
        <f t="shared" si="24"/>
        <v>3049645.4166666665</v>
      </c>
      <c r="M23" s="953">
        <f t="shared" si="25"/>
        <v>3049645.4166666665</v>
      </c>
      <c r="N23" s="953">
        <f t="shared" si="26"/>
        <v>3049645.4166666665</v>
      </c>
      <c r="O23" s="953">
        <f t="shared" si="27"/>
        <v>3049645.4166666665</v>
      </c>
      <c r="P23" s="963">
        <f t="shared" si="12"/>
        <v>36595745.000000007</v>
      </c>
    </row>
    <row r="24" spans="1:16" x14ac:dyDescent="0.2">
      <c r="A24" s="37">
        <v>37</v>
      </c>
      <c r="B24" s="975" t="s">
        <v>1471</v>
      </c>
      <c r="C24" s="976">
        <f>'25'!C64</f>
        <v>11630306</v>
      </c>
      <c r="D24" s="953">
        <f t="shared" si="16"/>
        <v>969192.16666666663</v>
      </c>
      <c r="E24" s="953">
        <f t="shared" si="17"/>
        <v>969192.16666666663</v>
      </c>
      <c r="F24" s="953">
        <f t="shared" si="18"/>
        <v>969192.16666666663</v>
      </c>
      <c r="G24" s="953">
        <f t="shared" si="19"/>
        <v>969192.16666666663</v>
      </c>
      <c r="H24" s="953">
        <f t="shared" si="20"/>
        <v>969192.16666666663</v>
      </c>
      <c r="I24" s="953">
        <f t="shared" si="21"/>
        <v>969192.16666666663</v>
      </c>
      <c r="J24" s="953">
        <f t="shared" si="22"/>
        <v>969192.16666666663</v>
      </c>
      <c r="K24" s="953">
        <f t="shared" si="23"/>
        <v>969192.16666666663</v>
      </c>
      <c r="L24" s="953">
        <f t="shared" si="24"/>
        <v>969192.16666666663</v>
      </c>
      <c r="M24" s="953">
        <f t="shared" si="25"/>
        <v>969192.16666666663</v>
      </c>
      <c r="N24" s="953">
        <f t="shared" si="26"/>
        <v>969192.16666666663</v>
      </c>
      <c r="O24" s="953">
        <f t="shared" si="27"/>
        <v>969192.16666666663</v>
      </c>
      <c r="P24" s="963">
        <f t="shared" si="12"/>
        <v>11630305.999999998</v>
      </c>
    </row>
    <row r="25" spans="1:16" x14ac:dyDescent="0.2">
      <c r="A25" s="37"/>
      <c r="B25" s="975" t="s">
        <v>1525</v>
      </c>
      <c r="C25" s="976">
        <f>'[2]1'!C66</f>
        <v>0</v>
      </c>
      <c r="D25" s="953">
        <f t="shared" si="16"/>
        <v>0</v>
      </c>
      <c r="E25" s="953">
        <f t="shared" si="17"/>
        <v>0</v>
      </c>
      <c r="F25" s="953">
        <f t="shared" si="18"/>
        <v>0</v>
      </c>
      <c r="G25" s="953">
        <f t="shared" si="19"/>
        <v>0</v>
      </c>
      <c r="H25" s="953">
        <f t="shared" si="20"/>
        <v>0</v>
      </c>
      <c r="I25" s="953">
        <f t="shared" si="21"/>
        <v>0</v>
      </c>
      <c r="J25" s="953">
        <f t="shared" si="22"/>
        <v>0</v>
      </c>
      <c r="K25" s="953">
        <f t="shared" si="23"/>
        <v>0</v>
      </c>
      <c r="L25" s="953">
        <f t="shared" si="24"/>
        <v>0</v>
      </c>
      <c r="M25" s="953">
        <f t="shared" si="25"/>
        <v>0</v>
      </c>
      <c r="N25" s="953">
        <f t="shared" si="26"/>
        <v>0</v>
      </c>
      <c r="O25" s="953">
        <f t="shared" si="27"/>
        <v>0</v>
      </c>
      <c r="P25" s="963">
        <f t="shared" si="12"/>
        <v>0</v>
      </c>
    </row>
    <row r="26" spans="1:16" x14ac:dyDescent="0.2">
      <c r="A26" s="37">
        <v>38</v>
      </c>
      <c r="B26" s="975" t="s">
        <v>1526</v>
      </c>
      <c r="C26" s="976">
        <f>'25'!C70</f>
        <v>120000</v>
      </c>
      <c r="D26" s="953">
        <f t="shared" si="16"/>
        <v>10000</v>
      </c>
      <c r="E26" s="953">
        <f t="shared" si="17"/>
        <v>10000</v>
      </c>
      <c r="F26" s="953">
        <f t="shared" si="18"/>
        <v>10000</v>
      </c>
      <c r="G26" s="953">
        <f t="shared" si="19"/>
        <v>10000</v>
      </c>
      <c r="H26" s="953">
        <f t="shared" si="20"/>
        <v>10000</v>
      </c>
      <c r="I26" s="953">
        <f t="shared" si="21"/>
        <v>10000</v>
      </c>
      <c r="J26" s="953">
        <f t="shared" si="22"/>
        <v>10000</v>
      </c>
      <c r="K26" s="953">
        <f t="shared" si="23"/>
        <v>10000</v>
      </c>
      <c r="L26" s="953">
        <f t="shared" si="24"/>
        <v>10000</v>
      </c>
      <c r="M26" s="953">
        <f t="shared" si="25"/>
        <v>10000</v>
      </c>
      <c r="N26" s="953">
        <f t="shared" si="26"/>
        <v>10000</v>
      </c>
      <c r="O26" s="953">
        <f t="shared" si="27"/>
        <v>10000</v>
      </c>
      <c r="P26" s="963">
        <f t="shared" si="12"/>
        <v>120000</v>
      </c>
    </row>
    <row r="27" spans="1:16" s="680" customFormat="1" x14ac:dyDescent="0.2">
      <c r="A27" s="977">
        <v>39</v>
      </c>
      <c r="B27" s="978" t="s">
        <v>1527</v>
      </c>
      <c r="C27" s="979">
        <f t="shared" ref="C27:O27" si="28">SUM(C20:C26)</f>
        <v>1514844439</v>
      </c>
      <c r="D27" s="980">
        <f t="shared" si="28"/>
        <v>126237036.58333334</v>
      </c>
      <c r="E27" s="980">
        <f t="shared" si="28"/>
        <v>126237036.58333334</v>
      </c>
      <c r="F27" s="980">
        <f t="shared" si="28"/>
        <v>126237036.58333334</v>
      </c>
      <c r="G27" s="980">
        <f t="shared" si="28"/>
        <v>126237036.58333334</v>
      </c>
      <c r="H27" s="980">
        <f t="shared" si="28"/>
        <v>126237036.58333334</v>
      </c>
      <c r="I27" s="980">
        <f t="shared" si="28"/>
        <v>126237036.58333334</v>
      </c>
      <c r="J27" s="980">
        <f t="shared" si="28"/>
        <v>126237036.58333334</v>
      </c>
      <c r="K27" s="980">
        <f t="shared" si="28"/>
        <v>126237036.58333334</v>
      </c>
      <c r="L27" s="980">
        <f t="shared" si="28"/>
        <v>126237036.58333334</v>
      </c>
      <c r="M27" s="980">
        <f t="shared" si="28"/>
        <v>126237036.58333334</v>
      </c>
      <c r="N27" s="980">
        <f t="shared" si="28"/>
        <v>126237036.58333334</v>
      </c>
      <c r="O27" s="980">
        <f t="shared" si="28"/>
        <v>126237036.58333334</v>
      </c>
      <c r="P27" s="981">
        <f t="shared" si="12"/>
        <v>1514844439</v>
      </c>
    </row>
    <row r="28" spans="1:16" ht="16.5" customHeight="1" x14ac:dyDescent="0.2">
      <c r="A28" s="37">
        <v>55</v>
      </c>
      <c r="B28" s="960" t="s">
        <v>1528</v>
      </c>
      <c r="C28" s="961">
        <f t="shared" ref="C28:O28" si="29">SUM(C29:C30)</f>
        <v>1645376769</v>
      </c>
      <c r="D28" s="962">
        <f t="shared" si="29"/>
        <v>1145883243.3333333</v>
      </c>
      <c r="E28" s="962">
        <f t="shared" si="29"/>
        <v>45408502.333333336</v>
      </c>
      <c r="F28" s="962">
        <f t="shared" si="29"/>
        <v>45408502.333333336</v>
      </c>
      <c r="G28" s="962">
        <f t="shared" si="29"/>
        <v>45408502.333333336</v>
      </c>
      <c r="H28" s="962">
        <f t="shared" si="29"/>
        <v>45408502.333333336</v>
      </c>
      <c r="I28" s="962">
        <f t="shared" si="29"/>
        <v>45408502.333333336</v>
      </c>
      <c r="J28" s="962">
        <f t="shared" si="29"/>
        <v>45408502.333333336</v>
      </c>
      <c r="K28" s="962">
        <f t="shared" si="29"/>
        <v>45408502.333333336</v>
      </c>
      <c r="L28" s="962">
        <f t="shared" si="29"/>
        <v>45408502.333333336</v>
      </c>
      <c r="M28" s="962">
        <f t="shared" si="29"/>
        <v>45408502.333333336</v>
      </c>
      <c r="N28" s="962">
        <f t="shared" si="29"/>
        <v>45408502.333333336</v>
      </c>
      <c r="O28" s="962">
        <f t="shared" si="29"/>
        <v>45408502.333333336</v>
      </c>
      <c r="P28" s="963">
        <f t="shared" si="12"/>
        <v>1645376768.999999</v>
      </c>
    </row>
    <row r="29" spans="1:16" s="983" customFormat="1" ht="16.5" customHeight="1" x14ac:dyDescent="0.2">
      <c r="A29" s="982"/>
      <c r="B29" s="975" t="s">
        <v>1529</v>
      </c>
      <c r="C29" s="966">
        <f>'25'!C73</f>
        <v>1100474741</v>
      </c>
      <c r="D29" s="989">
        <f>C29</f>
        <v>1100474741</v>
      </c>
      <c r="E29" s="953"/>
      <c r="F29" s="953"/>
      <c r="G29" s="953"/>
      <c r="H29" s="953"/>
      <c r="I29" s="953"/>
      <c r="J29" s="953"/>
      <c r="K29" s="953"/>
      <c r="L29" s="953"/>
      <c r="M29" s="953"/>
      <c r="N29" s="953"/>
      <c r="O29" s="953"/>
      <c r="P29" s="963">
        <f t="shared" si="12"/>
        <v>1100474741</v>
      </c>
    </row>
    <row r="30" spans="1:16" x14ac:dyDescent="0.2">
      <c r="A30" s="37">
        <v>56</v>
      </c>
      <c r="B30" s="969" t="s">
        <v>1521</v>
      </c>
      <c r="C30" s="984">
        <f>'26'!C45</f>
        <v>544902028</v>
      </c>
      <c r="D30" s="953">
        <f>C30/12</f>
        <v>45408502.333333336</v>
      </c>
      <c r="E30" s="953">
        <f>C30/12</f>
        <v>45408502.333333336</v>
      </c>
      <c r="F30" s="953">
        <f>C30/12</f>
        <v>45408502.333333336</v>
      </c>
      <c r="G30" s="953">
        <f>C30/12</f>
        <v>45408502.333333336</v>
      </c>
      <c r="H30" s="953">
        <f>C30/12</f>
        <v>45408502.333333336</v>
      </c>
      <c r="I30" s="953">
        <f>C30/12</f>
        <v>45408502.333333336</v>
      </c>
      <c r="J30" s="953">
        <f>C30/12</f>
        <v>45408502.333333336</v>
      </c>
      <c r="K30" s="953">
        <f>C30/12</f>
        <v>45408502.333333336</v>
      </c>
      <c r="L30" s="953">
        <f>C30/12</f>
        <v>45408502.333333336</v>
      </c>
      <c r="M30" s="953">
        <f>C30/12</f>
        <v>45408502.333333336</v>
      </c>
      <c r="N30" s="953">
        <f>C30/12</f>
        <v>45408502.333333336</v>
      </c>
      <c r="O30" s="953">
        <f>C30/12</f>
        <v>45408502.333333336</v>
      </c>
      <c r="P30" s="963">
        <f>SUM(D30:O30)</f>
        <v>544902027.99999988</v>
      </c>
    </row>
    <row r="31" spans="1:16" ht="18" customHeight="1" x14ac:dyDescent="0.2">
      <c r="A31" s="37">
        <v>58</v>
      </c>
      <c r="B31" s="985" t="s">
        <v>1530</v>
      </c>
      <c r="C31" s="986">
        <f t="shared" ref="C31:O31" si="30">C27+C28</f>
        <v>3160221208</v>
      </c>
      <c r="D31" s="987">
        <f t="shared" si="30"/>
        <v>1272120279.9166665</v>
      </c>
      <c r="E31" s="987">
        <f t="shared" si="30"/>
        <v>171645538.91666669</v>
      </c>
      <c r="F31" s="987">
        <f t="shared" si="30"/>
        <v>171645538.91666669</v>
      </c>
      <c r="G31" s="987">
        <f t="shared" si="30"/>
        <v>171645538.91666669</v>
      </c>
      <c r="H31" s="987">
        <f t="shared" si="30"/>
        <v>171645538.91666669</v>
      </c>
      <c r="I31" s="987">
        <f t="shared" si="30"/>
        <v>171645538.91666669</v>
      </c>
      <c r="J31" s="987">
        <f t="shared" si="30"/>
        <v>171645538.91666669</v>
      </c>
      <c r="K31" s="987">
        <f t="shared" si="30"/>
        <v>171645538.91666669</v>
      </c>
      <c r="L31" s="987">
        <f t="shared" si="30"/>
        <v>171645538.91666669</v>
      </c>
      <c r="M31" s="987">
        <f t="shared" si="30"/>
        <v>171645538.91666669</v>
      </c>
      <c r="N31" s="987">
        <f t="shared" si="30"/>
        <v>171645538.91666669</v>
      </c>
      <c r="O31" s="987">
        <f t="shared" si="30"/>
        <v>171645538.91666669</v>
      </c>
      <c r="P31" s="963">
        <f>SUM(D31:O31)</f>
        <v>3160221207.9999995</v>
      </c>
    </row>
    <row r="32" spans="1:16" x14ac:dyDescent="0.2">
      <c r="B32" s="943"/>
      <c r="C32" s="943"/>
      <c r="D32" s="944"/>
      <c r="E32" s="944"/>
      <c r="F32" s="944"/>
      <c r="G32" s="944"/>
      <c r="H32" s="944"/>
      <c r="I32" s="944"/>
      <c r="J32" s="944"/>
      <c r="K32" s="944"/>
      <c r="L32" s="944"/>
      <c r="M32" s="944"/>
      <c r="N32" s="944"/>
      <c r="O32" s="944"/>
    </row>
    <row r="33" spans="2:15" x14ac:dyDescent="0.2">
      <c r="B33" s="943"/>
      <c r="C33" s="1046"/>
      <c r="D33" s="944"/>
      <c r="E33" s="944"/>
      <c r="F33" s="944"/>
      <c r="G33" s="944"/>
      <c r="H33" s="944"/>
      <c r="I33" s="944"/>
      <c r="J33" s="944"/>
      <c r="K33" s="944"/>
      <c r="L33" s="944"/>
      <c r="M33" s="944"/>
      <c r="N33" s="944"/>
      <c r="O33" s="944"/>
    </row>
  </sheetData>
  <pageMargins left="0.78740157480314965" right="0.78740157480314965" top="0.78740157480314965" bottom="0.78740157480314965" header="0.51181102362204722" footer="0.51181102362204722"/>
  <pageSetup paperSize="9"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49</vt:i4>
      </vt:variant>
      <vt:variant>
        <vt:lpstr>Névvel ellátott tartományok</vt:lpstr>
      </vt:variant>
      <vt:variant>
        <vt:i4>2</vt:i4>
      </vt:variant>
    </vt:vector>
  </HeadingPairs>
  <TitlesOfParts>
    <vt:vector size="51" baseType="lpstr">
      <vt:lpstr>1</vt:lpstr>
      <vt:lpstr>1a</vt:lpstr>
      <vt:lpstr>1b</vt:lpstr>
      <vt:lpstr>1c</vt:lpstr>
      <vt:lpstr>2</vt:lpstr>
      <vt:lpstr>2a</vt:lpstr>
      <vt:lpstr>2b</vt:lpstr>
      <vt:lpstr>2d</vt:lpstr>
      <vt:lpstr>2e</vt:lpstr>
      <vt:lpstr>3a</vt:lpstr>
      <vt:lpstr>3b</vt:lpstr>
      <vt:lpstr>3c</vt:lpstr>
      <vt:lpstr>3d</vt:lpstr>
      <vt:lpstr>4a</vt:lpstr>
      <vt:lpstr>4.b</vt:lpstr>
      <vt:lpstr>5</vt:lpstr>
      <vt:lpstr>6.mell.</vt:lpstr>
      <vt:lpstr>7</vt:lpstr>
      <vt:lpstr>8</vt:lpstr>
      <vt:lpstr>9</vt:lpstr>
      <vt:lpstr>10</vt:lpstr>
      <vt:lpstr>11</vt:lpstr>
      <vt:lpstr>12a</vt:lpstr>
      <vt:lpstr>12b</vt:lpstr>
      <vt:lpstr>13</vt:lpstr>
      <vt:lpstr>14</vt:lpstr>
      <vt:lpstr>15</vt:lpstr>
      <vt:lpstr>16</vt:lpstr>
      <vt:lpstr>17a</vt:lpstr>
      <vt:lpstr>17b</vt:lpstr>
      <vt:lpstr>17c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26a</vt:lpstr>
      <vt:lpstr>26b</vt:lpstr>
      <vt:lpstr>27</vt:lpstr>
      <vt:lpstr>28</vt:lpstr>
      <vt:lpstr>29</vt:lpstr>
      <vt:lpstr>30a</vt:lpstr>
      <vt:lpstr>30b</vt:lpstr>
      <vt:lpstr>30.c</vt:lpstr>
      <vt:lpstr>31</vt:lpstr>
      <vt:lpstr>'16'!Nyomtatási_terület</vt:lpstr>
      <vt:lpstr>'31'!Nyomtatási_terület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2019-05-17T08:46:42Z</cp:lastPrinted>
  <dcterms:created xsi:type="dcterms:W3CDTF">2017-02-09T14:59:06Z</dcterms:created>
  <dcterms:modified xsi:type="dcterms:W3CDTF">2019-05-17T08:51:06Z</dcterms:modified>
</cp:coreProperties>
</file>